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190"/>
  </bookViews>
  <sheets>
    <sheet name="план перевозок (груз.)" sheetId="1" r:id="rId1"/>
  </sheets>
  <externalReferences>
    <externalReference r:id="rId2"/>
    <externalReference r:id="rId3"/>
    <externalReference r:id="rId4"/>
    <externalReference r:id="rId5"/>
  </externalReferences>
  <definedNames>
    <definedName name="_sp1">'[1]ОргЗак - Подразд'!$A$3:$A$191</definedName>
    <definedName name="_sp16">[1]ГрПрод!$A$3:$A$16</definedName>
    <definedName name="_sp17">[1]ЕдИзм!$A$3:$A$255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1">[1]Прочие!$U$3:$U$4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8">[1]ФЦП!$A$3:$A$27</definedName>
    <definedName name="_xlnm._FilterDatabase" localSheetId="0" hidden="1">'план перевозок (груз.)'!$A$11:$AE$11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yesno">[1]Прочие!$B$3:$B$4</definedName>
    <definedName name="апр">[2]вх1!$A$175</definedName>
    <definedName name="атт">[2]вх1!$A$174</definedName>
    <definedName name="ббб">[2]вх1!$A$176</definedName>
    <definedName name="год">[3]вх2!$H$40</definedName>
    <definedName name="_xlnm.Print_Titles" localSheetId="0">'план перевозок (груз.)'!$A:$C</definedName>
    <definedName name="на">[3]вх2!$H$42</definedName>
    <definedName name="_xlnm.Print_Area" localSheetId="0">'план перевозок (груз.)'!$A$1:$AC$51</definedName>
    <definedName name="план">[3]вх2!$H$43</definedName>
    <definedName name="_xlnm.Recorder" localSheetId="0">#REF!</definedName>
    <definedName name="_xlnm.Recorder">#REF!</definedName>
    <definedName name="тел">[4]СжВ!$B$145</definedName>
  </definedNames>
  <calcPr calcId="125725"/>
</workbook>
</file>

<file path=xl/calcChain.xml><?xml version="1.0" encoding="utf-8"?>
<calcChain xmlns="http://schemas.openxmlformats.org/spreadsheetml/2006/main">
  <c r="I27" i="1"/>
  <c r="I29" s="1"/>
  <c r="H27"/>
  <c r="H29" s="1"/>
  <c r="I17"/>
  <c r="H17"/>
  <c r="I16"/>
  <c r="C16" s="1"/>
  <c r="H16"/>
  <c r="B16" s="1"/>
  <c r="I15"/>
  <c r="H15"/>
  <c r="I14"/>
  <c r="C14" s="1"/>
  <c r="H14"/>
  <c r="B14" s="1"/>
  <c r="I13"/>
  <c r="H13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G29"/>
  <c r="F29"/>
  <c r="E29"/>
  <c r="D29"/>
  <c r="C28"/>
  <c r="I49" s="1"/>
  <c r="M49" s="1"/>
  <c r="P49" s="1"/>
  <c r="B28"/>
  <c r="C26"/>
  <c r="B26"/>
  <c r="C25"/>
  <c r="B25"/>
  <c r="C24"/>
  <c r="B24"/>
  <c r="C23"/>
  <c r="B23"/>
  <c r="C19"/>
  <c r="B19"/>
  <c r="AA18"/>
  <c r="AA20" s="1"/>
  <c r="Z18"/>
  <c r="Z20" s="1"/>
  <c r="Y18"/>
  <c r="Y20" s="1"/>
  <c r="Y30" s="1"/>
  <c r="X18"/>
  <c r="X20" s="1"/>
  <c r="X30" s="1"/>
  <c r="W18"/>
  <c r="W20" s="1"/>
  <c r="V18"/>
  <c r="V20" s="1"/>
  <c r="U18"/>
  <c r="U20" s="1"/>
  <c r="U30" s="1"/>
  <c r="T18"/>
  <c r="T20" s="1"/>
  <c r="T30" s="1"/>
  <c r="S18"/>
  <c r="S20" s="1"/>
  <c r="R18"/>
  <c r="R20" s="1"/>
  <c r="Q18"/>
  <c r="Q20" s="1"/>
  <c r="Q30" s="1"/>
  <c r="P18"/>
  <c r="P20" s="1"/>
  <c r="P30" s="1"/>
  <c r="O18"/>
  <c r="O20" s="1"/>
  <c r="N18"/>
  <c r="N20" s="1"/>
  <c r="N30" s="1"/>
  <c r="M18"/>
  <c r="M20" s="1"/>
  <c r="M30" s="1"/>
  <c r="L18"/>
  <c r="L20" s="1"/>
  <c r="L30" s="1"/>
  <c r="K18"/>
  <c r="K20" s="1"/>
  <c r="J18"/>
  <c r="J20" s="1"/>
  <c r="J30" s="1"/>
  <c r="I18"/>
  <c r="I20" s="1"/>
  <c r="H18"/>
  <c r="H20" s="1"/>
  <c r="G18"/>
  <c r="G20" s="1"/>
  <c r="F18"/>
  <c r="F20" s="1"/>
  <c r="F30" s="1"/>
  <c r="E18"/>
  <c r="E20" s="1"/>
  <c r="D18"/>
  <c r="D20" s="1"/>
  <c r="C17"/>
  <c r="B17"/>
  <c r="C15"/>
  <c r="B15"/>
  <c r="C13"/>
  <c r="B13"/>
  <c r="I30" l="1"/>
  <c r="H30"/>
  <c r="C18"/>
  <c r="I45" s="1"/>
  <c r="G30"/>
  <c r="K30"/>
  <c r="O30"/>
  <c r="S30"/>
  <c r="W30"/>
  <c r="AA30"/>
  <c r="I48"/>
  <c r="M48" s="1"/>
  <c r="P48" s="1"/>
  <c r="C27"/>
  <c r="R30"/>
  <c r="V30"/>
  <c r="Z30"/>
  <c r="B27"/>
  <c r="C29"/>
  <c r="I47"/>
  <c r="M47" s="1"/>
  <c r="P47" s="1"/>
  <c r="B29"/>
  <c r="B18"/>
  <c r="M45"/>
  <c r="P45" s="1"/>
  <c r="I46"/>
  <c r="M46" s="1"/>
  <c r="P46" s="1"/>
  <c r="E30"/>
  <c r="C20"/>
  <c r="D30"/>
  <c r="B30" s="1"/>
  <c r="B20"/>
  <c r="C30" l="1"/>
  <c r="P43"/>
  <c r="M43"/>
  <c r="I43"/>
</calcChain>
</file>

<file path=xl/sharedStrings.xml><?xml version="1.0" encoding="utf-8"?>
<sst xmlns="http://schemas.openxmlformats.org/spreadsheetml/2006/main" count="84" uniqueCount="55">
  <si>
    <t>ПЛАН</t>
  </si>
  <si>
    <t>2013г.</t>
  </si>
  <si>
    <t>в том числе по месяцам</t>
  </si>
  <si>
    <t>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</si>
  <si>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</si>
  <si>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</si>
  <si>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</si>
  <si>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</si>
  <si>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</si>
  <si>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</si>
  <si>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</si>
  <si>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</si>
  <si>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</si>
  <si>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</si>
  <si>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</si>
  <si>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</si>
  <si>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т.тонн</t>
  </si>
  <si>
    <t>т.ткм</t>
  </si>
  <si>
    <t>УГРУ</t>
  </si>
  <si>
    <t>ПГС рудн.</t>
  </si>
  <si>
    <t>ПГС-РБУ</t>
  </si>
  <si>
    <t>щебень РБУ</t>
  </si>
  <si>
    <t>м.песок-УГРУ</t>
  </si>
  <si>
    <t>Щебень -УГРУ</t>
  </si>
  <si>
    <t>Итого ПГС, м.песок, щебень</t>
  </si>
  <si>
    <t>Просыпи</t>
  </si>
  <si>
    <t>Итого УГРУ</t>
  </si>
  <si>
    <t>ГМЗ (СУ-3)</t>
  </si>
  <si>
    <t>Огарки на 6 км</t>
  </si>
  <si>
    <t>Скальник (х/х Среднее) на 1км</t>
  </si>
  <si>
    <t>Скальник (на ТР инспек.дорог) на 5 км</t>
  </si>
  <si>
    <t>Скальник (шпора) на 6км</t>
  </si>
  <si>
    <t>Суглинок на 1,98 км</t>
  </si>
  <si>
    <t>Вывоз руды с КВ на 1 км</t>
  </si>
  <si>
    <t>Итого ГМЗ    (СУ-3)</t>
  </si>
  <si>
    <t>ВСЕГО</t>
  </si>
  <si>
    <t>Приложение №1 к Техн.заданию</t>
  </si>
  <si>
    <t>по организации перевозок  грузовым</t>
  </si>
  <si>
    <t xml:space="preserve">автотранспортом сыпучих грузов </t>
  </si>
  <si>
    <t>для нужд ОАО "ППГХО"</t>
  </si>
  <si>
    <t>Ед.изм.</t>
  </si>
  <si>
    <t>Объем</t>
  </si>
  <si>
    <t>Цена, руб/ед.</t>
  </si>
  <si>
    <t>Сумма, руб</t>
  </si>
  <si>
    <t>Сумма, руб (с НДС)</t>
  </si>
  <si>
    <t>Перевозка грузов грузовым транспортом,всего-</t>
  </si>
  <si>
    <t>т.тн-км</t>
  </si>
  <si>
    <t>в т.ч.</t>
  </si>
  <si>
    <t>ПГС, м.песок, щебень</t>
  </si>
  <si>
    <t>Огарки</t>
  </si>
  <si>
    <t>Руда с КВ</t>
  </si>
  <si>
    <t>Сумма по договору  перевозки грузов спец.грузовым транспортом на 2013г.</t>
  </si>
  <si>
    <t>Скальник, суглинок( расстояние перевозки до 2 км)</t>
  </si>
  <si>
    <t>Скальник, суглинок( расстояние перевозки св. 2 км)</t>
  </si>
  <si>
    <t xml:space="preserve"> перевозок грузов грузовым транспортом  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</si>
</sst>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1">
    <xf numFmtId="0" fontId="0" fillId="0" borderId="0"/>
    <xf numFmtId="0" fontId="27" fillId="0" borderId="0" applyFont="0" applyFill="0" applyBorder="0" applyAlignment="0"/>
    <xf numFmtId="0" fontId="28" fillId="0" borderId="0"/>
    <xf numFmtId="0" fontId="29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28" fillId="0" borderId="0"/>
    <xf numFmtId="0" fontId="30" fillId="0" borderId="0" applyFont="0" applyFill="0" applyBorder="0" applyAlignment="0" applyProtection="0">
      <alignment vertical="center"/>
    </xf>
    <xf numFmtId="0" fontId="2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2" fillId="0" borderId="0"/>
    <xf numFmtId="0" fontId="3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43">
      <protection locked="0"/>
    </xf>
    <xf numFmtId="165" fontId="33" fillId="0" borderId="0">
      <protection locked="0"/>
    </xf>
    <xf numFmtId="166" fontId="33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0" fontId="30" fillId="0" borderId="0">
      <alignment vertical="center"/>
    </xf>
    <xf numFmtId="0" fontId="34" fillId="0" borderId="0">
      <protection locked="0"/>
    </xf>
    <xf numFmtId="0" fontId="34" fillId="0" borderId="0">
      <protection locked="0"/>
    </xf>
    <xf numFmtId="168" fontId="35" fillId="0" borderId="17" applyBorder="0"/>
    <xf numFmtId="0" fontId="36" fillId="38" borderId="0"/>
    <xf numFmtId="0" fontId="37" fillId="39" borderId="44" applyNumberFormat="0" applyFill="0" applyBorder="0" applyAlignment="0">
      <alignment horizontal="left"/>
    </xf>
    <xf numFmtId="0" fontId="20" fillId="39" borderId="0" applyNumberFormat="0" applyFill="0" applyBorder="0" applyAlignment="0"/>
    <xf numFmtId="0" fontId="38" fillId="40" borderId="44" applyNumberFormat="0" applyFill="0" applyBorder="0" applyAlignment="0">
      <alignment horizontal="left"/>
    </xf>
    <xf numFmtId="0" fontId="39" fillId="41" borderId="0" applyNumberFormat="0" applyFill="0" applyBorder="0" applyAlignment="0"/>
    <xf numFmtId="0" fontId="40" fillId="0" borderId="0" applyNumberFormat="0" applyFill="0" applyBorder="0" applyAlignment="0"/>
    <xf numFmtId="0" fontId="41" fillId="0" borderId="45" applyNumberFormat="0" applyFill="0" applyBorder="0" applyAlignment="0">
      <alignment horizontal="left"/>
    </xf>
    <xf numFmtId="0" fontId="42" fillId="42" borderId="18" applyNumberFormat="0" applyFill="0" applyBorder="0" applyAlignment="0">
      <alignment horizontal="centerContinuous"/>
    </xf>
    <xf numFmtId="0" fontId="43" fillId="0" borderId="0" applyNumberFormat="0" applyFill="0" applyBorder="0" applyAlignment="0"/>
    <xf numFmtId="0" fontId="43" fillId="43" borderId="10" applyNumberFormat="0" applyFill="0" applyBorder="0" applyAlignment="0"/>
    <xf numFmtId="0" fontId="44" fillId="0" borderId="45" applyNumberFormat="0" applyFill="0" applyBorder="0" applyAlignment="0"/>
    <xf numFmtId="0" fontId="43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0" borderId="0">
      <alignment horizontal="right"/>
    </xf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44" borderId="0"/>
    <xf numFmtId="0" fontId="48" fillId="44" borderId="0"/>
    <xf numFmtId="0" fontId="49" fillId="0" borderId="0" applyNumberFormat="0" applyFill="0" applyBorder="0" applyAlignment="0" applyProtection="0"/>
    <xf numFmtId="38" fontId="50" fillId="0" borderId="0" applyNumberFormat="0" applyFill="0" applyBorder="0" applyAlignment="0" applyProtection="0">
      <alignment horizontal="right"/>
      <protection locked="0"/>
    </xf>
    <xf numFmtId="0" fontId="51" fillId="0" borderId="0" applyNumberFormat="0" applyFill="0" applyBorder="0" applyAlignment="0" applyProtection="0"/>
    <xf numFmtId="174" fontId="52" fillId="0" borderId="0" applyFont="0" applyFill="0" applyBorder="0" applyAlignment="0" applyProtection="0"/>
    <xf numFmtId="0" fontId="53" fillId="0" borderId="0"/>
    <xf numFmtId="0" fontId="54" fillId="0" borderId="0" applyFill="0" applyBorder="0" applyAlignment="0"/>
    <xf numFmtId="0" fontId="31" fillId="45" borderId="0" applyNumberFormat="0" applyFont="0" applyBorder="0" applyAlignment="0"/>
    <xf numFmtId="0" fontId="55" fillId="0" borderId="10" applyNumberFormat="0" applyFont="0" applyFill="0" applyProtection="0">
      <alignment horizontal="centerContinuous" vertical="center"/>
    </xf>
    <xf numFmtId="175" fontId="21" fillId="0" borderId="0" applyFont="0" applyFill="0" applyBorder="0" applyAlignment="0" applyProtection="0"/>
    <xf numFmtId="176" fontId="21" fillId="0" borderId="46" applyFont="0" applyFill="0" applyBorder="0" applyProtection="0">
      <alignment horizontal="center"/>
      <protection locked="0"/>
    </xf>
    <xf numFmtId="0" fontId="55" fillId="0" borderId="0" applyNumberFormat="0" applyFill="0" applyBorder="0" applyProtection="0">
      <alignment horizontal="center" vertical="center"/>
    </xf>
    <xf numFmtId="177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3" fontId="59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59" fillId="0" borderId="0" applyFont="0" applyFill="0" applyBorder="0" applyAlignment="0" applyProtection="0"/>
    <xf numFmtId="0" fontId="30" fillId="46" borderId="0"/>
    <xf numFmtId="0" fontId="48" fillId="47" borderId="0"/>
    <xf numFmtId="180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60" fillId="0" borderId="0" applyFont="0" applyFill="0" applyBorder="0" applyAlignment="0" applyProtection="0"/>
    <xf numFmtId="181" fontId="22" fillId="48" borderId="0" applyNumberFormat="0" applyBorder="0" applyAlignment="0" applyProtection="0"/>
    <xf numFmtId="182" fontId="27" fillId="0" borderId="0" applyFont="0" applyFill="0" applyBorder="0" applyAlignment="0" applyProtection="0"/>
    <xf numFmtId="0" fontId="58" fillId="0" borderId="47" applyNumberFormat="0" applyFont="0" applyFill="0" applyAlignment="0" applyProtection="0"/>
    <xf numFmtId="0" fontId="61" fillId="0" borderId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6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6" fontId="21" fillId="0" borderId="0" applyFont="0" applyFill="0" applyBorder="0" applyAlignment="0" applyProtection="0"/>
    <xf numFmtId="2" fontId="59" fillId="0" borderId="0" applyFont="0" applyFill="0" applyBorder="0" applyAlignment="0" applyProtection="0"/>
    <xf numFmtId="15" fontId="31" fillId="0" borderId="0">
      <alignment vertical="center"/>
    </xf>
    <xf numFmtId="0" fontId="63" fillId="0" borderId="0" applyFill="0" applyBorder="0" applyProtection="0">
      <alignment horizontal="left"/>
    </xf>
    <xf numFmtId="181" fontId="64" fillId="0" borderId="0" applyNumberFormat="0" applyFill="0" applyBorder="0" applyAlignment="0" applyProtection="0"/>
    <xf numFmtId="187" fontId="65" fillId="0" borderId="0" applyNumberFormat="0" applyFill="0" applyBorder="0" applyAlignment="0" applyProtection="0">
      <alignment horizontal="center"/>
    </xf>
    <xf numFmtId="0" fontId="58" fillId="0" borderId="0" applyFont="0" applyFill="0" applyBorder="0" applyAlignment="0" applyProtection="0">
      <alignment horizontal="right"/>
    </xf>
    <xf numFmtId="0" fontId="66" fillId="0" borderId="0" applyProtection="0">
      <alignment horizontal="right"/>
    </xf>
    <xf numFmtId="0" fontId="23" fillId="0" borderId="15" applyNumberFormat="0" applyAlignment="0" applyProtection="0">
      <alignment horizontal="left" vertical="center"/>
    </xf>
    <xf numFmtId="0" fontId="23" fillId="0" borderId="44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48" applyNumberFormat="0" applyFill="0" applyBorder="0" applyAlignment="0" applyProtection="0">
      <alignment horizontal="left"/>
    </xf>
    <xf numFmtId="188" fontId="72" fillId="49" borderId="0" applyNumberFormat="0" applyBorder="0" applyAlignment="0" applyProtection="0">
      <protection locked="0"/>
    </xf>
    <xf numFmtId="0" fontId="73" fillId="0" borderId="0"/>
    <xf numFmtId="0" fontId="31" fillId="0" borderId="0"/>
    <xf numFmtId="0" fontId="21" fillId="50" borderId="40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76" fillId="0" borderId="0" applyFont="0" applyFill="0" applyBorder="0" applyAlignment="0" applyProtection="0"/>
    <xf numFmtId="37" fontId="77" fillId="0" borderId="0"/>
    <xf numFmtId="0" fontId="36" fillId="0" borderId="49"/>
    <xf numFmtId="198" fontId="27" fillId="0" borderId="0"/>
    <xf numFmtId="37" fontId="78" fillId="49" borderId="44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18" fillId="0" borderId="0"/>
    <xf numFmtId="0" fontId="81" fillId="0" borderId="0"/>
    <xf numFmtId="40" fontId="82" fillId="51" borderId="0">
      <alignment horizontal="right"/>
    </xf>
    <xf numFmtId="0" fontId="83" fillId="52" borderId="0">
      <alignment horizontal="center"/>
    </xf>
    <xf numFmtId="0" fontId="84" fillId="53" borderId="0"/>
    <xf numFmtId="0" fontId="85" fillId="51" borderId="0" applyBorder="0">
      <alignment horizontal="centerContinuous"/>
    </xf>
    <xf numFmtId="0" fontId="86" fillId="53" borderId="0" applyBorder="0">
      <alignment horizontal="centerContinuous"/>
    </xf>
    <xf numFmtId="0" fontId="23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50">
      <alignment vertical="center"/>
    </xf>
    <xf numFmtId="0" fontId="91" fillId="0" borderId="51"/>
    <xf numFmtId="0" fontId="52" fillId="0" borderId="0" applyFill="0" applyBorder="0" applyAlignment="0" applyProtection="0"/>
    <xf numFmtId="0" fontId="45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10" applyBorder="0" applyProtection="0">
      <alignment horizontal="right" vertical="center"/>
    </xf>
    <xf numFmtId="0" fontId="95" fillId="54" borderId="0" applyBorder="0" applyProtection="0">
      <alignment horizontal="centerContinuous" vertical="center"/>
    </xf>
    <xf numFmtId="0" fontId="95" fillId="55" borderId="10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3" fillId="0" borderId="52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9" fillId="0" borderId="53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05" fillId="0" borderId="0"/>
    <xf numFmtId="0" fontId="21" fillId="56" borderId="0" applyNumberFormat="0" applyBorder="0" applyAlignment="0" applyProtection="0"/>
    <xf numFmtId="0" fontId="106" fillId="0" borderId="10" applyBorder="0" applyProtection="0">
      <alignment horizontal="right"/>
    </xf>
    <xf numFmtId="204" fontId="52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0" borderId="54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9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09" fillId="0" borderId="0"/>
    <xf numFmtId="0" fontId="31" fillId="0" borderId="0"/>
    <xf numFmtId="0" fontId="18" fillId="0" borderId="0"/>
    <xf numFmtId="0" fontId="109" fillId="0" borderId="0"/>
    <xf numFmtId="3" fontId="112" fillId="0" borderId="0"/>
    <xf numFmtId="0" fontId="31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3" fillId="0" borderId="0">
      <protection locked="0"/>
    </xf>
    <xf numFmtId="49" fontId="120" fillId="0" borderId="40" applyNumberFormat="0" applyFill="0" applyAlignment="0" applyProtection="0"/>
  </cellStyleXfs>
  <cellXfs count="110">
    <xf numFmtId="0" fontId="0" fillId="0" borderId="0" xfId="0"/>
    <xf numFmtId="0" fontId="19" fillId="0" borderId="0" xfId="0" applyFont="1"/>
    <xf numFmtId="164" fontId="21" fillId="0" borderId="21" xfId="0" applyNumberFormat="1" applyFont="1" applyFill="1" applyBorder="1" applyAlignment="1" applyProtection="1">
      <alignment horizontal="center"/>
      <protection locked="0"/>
    </xf>
    <xf numFmtId="164" fontId="21" fillId="0" borderId="22" xfId="0" applyNumberFormat="1" applyFont="1" applyFill="1" applyBorder="1" applyAlignment="1" applyProtection="1">
      <alignment horizontal="center"/>
      <protection locked="0"/>
    </xf>
    <xf numFmtId="164" fontId="21" fillId="0" borderId="23" xfId="0" applyNumberFormat="1" applyFont="1" applyFill="1" applyBorder="1" applyAlignment="1" applyProtection="1">
      <alignment horizontal="center"/>
      <protection locked="0"/>
    </xf>
    <xf numFmtId="164" fontId="21" fillId="0" borderId="24" xfId="0" applyNumberFormat="1" applyFont="1" applyFill="1" applyBorder="1" applyAlignment="1" applyProtection="1">
      <alignment horizontal="center"/>
      <protection locked="0"/>
    </xf>
    <xf numFmtId="0" fontId="22" fillId="0" borderId="25" xfId="0" applyFont="1" applyFill="1" applyBorder="1" applyAlignment="1">
      <alignment horizontal="center"/>
    </xf>
    <xf numFmtId="0" fontId="23" fillId="0" borderId="25" xfId="0" applyFont="1" applyFill="1" applyBorder="1" applyAlignment="1"/>
    <xf numFmtId="0" fontId="23" fillId="0" borderId="26" xfId="0" applyFont="1" applyFill="1" applyBorder="1" applyAlignme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2" fillId="33" borderId="31" xfId="0" applyFont="1" applyFill="1" applyBorder="1" applyAlignment="1">
      <alignment horizontal="left"/>
    </xf>
    <xf numFmtId="164" fontId="21" fillId="34" borderId="32" xfId="0" applyNumberFormat="1" applyFont="1" applyFill="1" applyBorder="1" applyAlignment="1" applyProtection="1">
      <alignment horizontal="right"/>
      <protection locked="0"/>
    </xf>
    <xf numFmtId="164" fontId="21" fillId="34" borderId="33" xfId="0" applyNumberFormat="1" applyFont="1" applyFill="1" applyBorder="1" applyAlignment="1" applyProtection="1">
      <alignment horizontal="right"/>
      <protection locked="0"/>
    </xf>
    <xf numFmtId="164" fontId="0" fillId="33" borderId="31" xfId="0" applyNumberFormat="1" applyFill="1" applyBorder="1"/>
    <xf numFmtId="164" fontId="0" fillId="33" borderId="33" xfId="0" applyNumberFormat="1" applyFill="1" applyBorder="1"/>
    <xf numFmtId="0" fontId="21" fillId="33" borderId="31" xfId="0" applyFont="1" applyFill="1" applyBorder="1" applyAlignment="1">
      <alignment horizontal="left"/>
    </xf>
    <xf numFmtId="164" fontId="0" fillId="33" borderId="32" xfId="0" applyNumberFormat="1" applyFill="1" applyBorder="1"/>
    <xf numFmtId="164" fontId="0" fillId="33" borderId="34" xfId="0" applyNumberFormat="1" applyFill="1" applyBorder="1"/>
    <xf numFmtId="0" fontId="0" fillId="33" borderId="31" xfId="0" applyFont="1" applyFill="1" applyBorder="1"/>
    <xf numFmtId="2" fontId="0" fillId="33" borderId="32" xfId="0" applyNumberFormat="1" applyFill="1" applyBorder="1"/>
    <xf numFmtId="0" fontId="21" fillId="33" borderId="31" xfId="0" applyFont="1" applyFill="1" applyBorder="1" applyAlignment="1">
      <alignment horizontal="left" wrapText="1"/>
    </xf>
    <xf numFmtId="164" fontId="21" fillId="34" borderId="35" xfId="0" applyNumberFormat="1" applyFont="1" applyFill="1" applyBorder="1" applyAlignment="1" applyProtection="1">
      <alignment horizontal="right"/>
      <protection locked="0"/>
    </xf>
    <xf numFmtId="164" fontId="21" fillId="34" borderId="36" xfId="0" applyNumberFormat="1" applyFont="1" applyFill="1" applyBorder="1" applyAlignment="1" applyProtection="1">
      <alignment horizontal="right"/>
      <protection locked="0"/>
    </xf>
    <xf numFmtId="0" fontId="22" fillId="35" borderId="37" xfId="0" applyFont="1" applyFill="1" applyBorder="1" applyAlignment="1">
      <alignment horizontal="left" wrapText="1"/>
    </xf>
    <xf numFmtId="164" fontId="22" fillId="35" borderId="38" xfId="0" applyNumberFormat="1" applyFont="1" applyFill="1" applyBorder="1" applyAlignment="1" applyProtection="1">
      <alignment horizontal="center" vertical="center" wrapText="1"/>
      <protection locked="0"/>
    </xf>
    <xf numFmtId="164" fontId="22" fillId="35" borderId="39" xfId="0" applyNumberFormat="1" applyFont="1" applyFill="1" applyBorder="1" applyAlignment="1" applyProtection="1">
      <alignment horizontal="center" vertical="center" wrapText="1"/>
      <protection locked="0"/>
    </xf>
    <xf numFmtId="164" fontId="25" fillId="35" borderId="38" xfId="0" applyNumberFormat="1" applyFont="1" applyFill="1" applyBorder="1" applyAlignment="1">
      <alignment horizontal="center" vertical="center" wrapText="1"/>
    </xf>
    <xf numFmtId="164" fontId="25" fillId="35" borderId="39" xfId="0" applyNumberFormat="1" applyFont="1" applyFill="1" applyBorder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 wrapText="1"/>
    </xf>
    <xf numFmtId="164" fontId="25" fillId="36" borderId="38" xfId="0" applyNumberFormat="1" applyFont="1" applyFill="1" applyBorder="1" applyAlignment="1">
      <alignment horizontal="center" vertical="center"/>
    </xf>
    <xf numFmtId="164" fontId="25" fillId="36" borderId="16" xfId="0" applyNumberFormat="1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164" fontId="0" fillId="33" borderId="32" xfId="0" applyNumberFormat="1" applyFill="1" applyBorder="1" applyAlignment="1">
      <alignment horizontal="center" vertical="center"/>
    </xf>
    <xf numFmtId="164" fontId="0" fillId="33" borderId="34" xfId="0" applyNumberFormat="1" applyFill="1" applyBorder="1" applyAlignment="1">
      <alignment horizontal="center" vertical="center"/>
    </xf>
    <xf numFmtId="0" fontId="26" fillId="33" borderId="31" xfId="0" applyFont="1" applyFill="1" applyBorder="1" applyAlignment="1">
      <alignment horizontal="center"/>
    </xf>
    <xf numFmtId="0" fontId="21" fillId="33" borderId="40" xfId="0" applyFont="1" applyFill="1" applyBorder="1" applyAlignment="1">
      <alignment horizontal="left" wrapText="1"/>
    </xf>
    <xf numFmtId="0" fontId="21" fillId="33" borderId="41" xfId="0" applyFont="1" applyFill="1" applyBorder="1" applyAlignment="1">
      <alignment horizontal="left" wrapText="1"/>
    </xf>
    <xf numFmtId="164" fontId="0" fillId="33" borderId="35" xfId="0" applyNumberFormat="1" applyFill="1" applyBorder="1"/>
    <xf numFmtId="164" fontId="0" fillId="33" borderId="42" xfId="0" applyNumberFormat="1" applyFill="1" applyBorder="1"/>
    <xf numFmtId="0" fontId="22" fillId="37" borderId="14" xfId="0" applyFont="1" applyFill="1" applyBorder="1" applyAlignment="1">
      <alignment horizontal="center" vertical="center"/>
    </xf>
    <xf numFmtId="164" fontId="25" fillId="37" borderId="38" xfId="0" applyNumberFormat="1" applyFont="1" applyFill="1" applyBorder="1" applyAlignment="1">
      <alignment horizontal="center" vertical="center"/>
    </xf>
    <xf numFmtId="164" fontId="25" fillId="37" borderId="16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0" fillId="0" borderId="0" xfId="0" applyBorder="1"/>
    <xf numFmtId="0" fontId="0" fillId="0" borderId="56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25" fillId="0" borderId="56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31" xfId="0" applyBorder="1" applyAlignment="1">
      <alignment horizontal="right" wrapText="1"/>
    </xf>
    <xf numFmtId="0" fontId="0" fillId="0" borderId="44" xfId="0" applyBorder="1" applyAlignment="1">
      <alignment horizontal="right" wrapText="1"/>
    </xf>
    <xf numFmtId="0" fontId="0" fillId="0" borderId="34" xfId="0" applyBorder="1" applyAlignment="1">
      <alignment horizontal="right" wrapText="1"/>
    </xf>
    <xf numFmtId="164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43" fontId="0" fillId="0" borderId="32" xfId="0" applyNumberFormat="1" applyBorder="1" applyAlignment="1">
      <alignment horizontal="center"/>
    </xf>
    <xf numFmtId="43" fontId="0" fillId="0" borderId="40" xfId="0" applyNumberFormat="1" applyBorder="1" applyAlignment="1">
      <alignment horizontal="center"/>
    </xf>
    <xf numFmtId="43" fontId="0" fillId="0" borderId="33" xfId="0" applyNumberFormat="1" applyBorder="1" applyAlignment="1">
      <alignment horizontal="center"/>
    </xf>
    <xf numFmtId="0" fontId="0" fillId="0" borderId="37" xfId="0" applyBorder="1" applyAlignment="1">
      <alignment horizontal="right" wrapText="1"/>
    </xf>
    <xf numFmtId="0" fontId="0" fillId="0" borderId="61" xfId="0" applyBorder="1" applyAlignment="1">
      <alignment horizontal="right" wrapText="1"/>
    </xf>
    <xf numFmtId="0" fontId="0" fillId="0" borderId="62" xfId="0" applyBorder="1" applyAlignment="1">
      <alignment horizontal="right" wrapText="1"/>
    </xf>
    <xf numFmtId="164" fontId="0" fillId="0" borderId="64" xfId="0" applyNumberFormat="1" applyBorder="1" applyAlignment="1">
      <alignment horizontal="center"/>
    </xf>
    <xf numFmtId="0" fontId="0" fillId="0" borderId="64" xfId="0" applyBorder="1" applyAlignment="1">
      <alignment horizontal="center"/>
    </xf>
    <xf numFmtId="43" fontId="0" fillId="0" borderId="65" xfId="0" applyNumberFormat="1" applyBorder="1" applyAlignment="1">
      <alignment horizontal="center"/>
    </xf>
    <xf numFmtId="43" fontId="0" fillId="0" borderId="64" xfId="0" applyNumberFormat="1" applyBorder="1" applyAlignment="1">
      <alignment horizontal="center"/>
    </xf>
    <xf numFmtId="43" fontId="0" fillId="0" borderId="66" xfId="0" applyNumberFormat="1" applyBorder="1" applyAlignment="1">
      <alignment horizontal="center"/>
    </xf>
    <xf numFmtId="0" fontId="0" fillId="0" borderId="32" xfId="0" applyBorder="1" applyAlignment="1">
      <alignment horizontal="right" wrapText="1"/>
    </xf>
    <xf numFmtId="0" fontId="0" fillId="0" borderId="40" xfId="0" applyBorder="1" applyAlignment="1">
      <alignment horizontal="right" wrapText="1"/>
    </xf>
    <xf numFmtId="0" fontId="0" fillId="0" borderId="27" xfId="0" applyBorder="1" applyAlignment="1">
      <alignment horizontal="right" wrapText="1"/>
    </xf>
    <xf numFmtId="0" fontId="0" fillId="0" borderId="58" xfId="0" applyBorder="1" applyAlignment="1">
      <alignment horizontal="right" wrapText="1"/>
    </xf>
    <xf numFmtId="0" fontId="0" fillId="0" borderId="58" xfId="0" applyBorder="1" applyAlignment="1">
      <alignment horizontal="center"/>
    </xf>
    <xf numFmtId="43" fontId="0" fillId="0" borderId="27" xfId="0" applyNumberFormat="1" applyBorder="1" applyAlignment="1">
      <alignment horizontal="center"/>
    </xf>
    <xf numFmtId="43" fontId="0" fillId="0" borderId="58" xfId="0" applyNumberFormat="1" applyBorder="1" applyAlignment="1">
      <alignment horizontal="center"/>
    </xf>
    <xf numFmtId="43" fontId="0" fillId="0" borderId="28" xfId="0" applyNumberFormat="1" applyBorder="1" applyAlignment="1">
      <alignment horizontal="center"/>
    </xf>
    <xf numFmtId="0" fontId="25" fillId="0" borderId="38" xfId="0" applyFont="1" applyBorder="1" applyAlignment="1">
      <alignment horizontal="left" wrapText="1"/>
    </xf>
    <xf numFmtId="0" fontId="25" fillId="0" borderId="55" xfId="0" applyFont="1" applyBorder="1" applyAlignment="1">
      <alignment horizontal="left" wrapText="1"/>
    </xf>
    <xf numFmtId="164" fontId="25" fillId="0" borderId="55" xfId="0" applyNumberFormat="1" applyFont="1" applyBorder="1" applyAlignment="1">
      <alignment horizontal="center"/>
    </xf>
    <xf numFmtId="0" fontId="25" fillId="0" borderId="55" xfId="0" applyFont="1" applyBorder="1" applyAlignment="1">
      <alignment horizontal="center"/>
    </xf>
    <xf numFmtId="43" fontId="25" fillId="0" borderId="38" xfId="0" applyNumberFormat="1" applyFont="1" applyBorder="1" applyAlignment="1">
      <alignment horizontal="center"/>
    </xf>
    <xf numFmtId="43" fontId="25" fillId="0" borderId="55" xfId="0" applyNumberFormat="1" applyFont="1" applyBorder="1" applyAlignment="1">
      <alignment horizontal="center"/>
    </xf>
    <xf numFmtId="43" fontId="25" fillId="0" borderId="39" xfId="0" applyNumberFormat="1" applyFont="1" applyBorder="1" applyAlignment="1">
      <alignment horizontal="center"/>
    </xf>
    <xf numFmtId="0" fontId="0" fillId="0" borderId="57" xfId="0" applyBorder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54" xfId="0" applyBorder="1" applyAlignment="1">
      <alignment horizontal="center"/>
    </xf>
    <xf numFmtId="43" fontId="0" fillId="0" borderId="18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43" fontId="0" fillId="0" borderId="19" xfId="0" applyNumberFormat="1" applyBorder="1" applyAlignment="1">
      <alignment horizontal="center"/>
    </xf>
    <xf numFmtId="43" fontId="0" fillId="0" borderId="52" xfId="0" applyNumberFormat="1" applyBorder="1" applyAlignment="1">
      <alignment horizontal="center"/>
    </xf>
    <xf numFmtId="164" fontId="21" fillId="0" borderId="0" xfId="0" applyNumberFormat="1" applyFont="1" applyFill="1" applyBorder="1" applyAlignment="1" applyProtection="1">
      <alignment horizontal="center"/>
      <protection locked="0"/>
    </xf>
    <xf numFmtId="164" fontId="21" fillId="0" borderId="18" xfId="0" applyNumberFormat="1" applyFont="1" applyFill="1" applyBorder="1" applyAlignment="1" applyProtection="1">
      <alignment horizontal="center"/>
      <protection locked="0"/>
    </xf>
    <xf numFmtId="164" fontId="21" fillId="0" borderId="19" xfId="0" applyNumberFormat="1" applyFont="1" applyFill="1" applyBorder="1" applyAlignment="1" applyProtection="1">
      <alignment horizontal="center"/>
      <protection locked="0"/>
    </xf>
    <xf numFmtId="0" fontId="0" fillId="0" borderId="38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1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164" fontId="21" fillId="0" borderId="12" xfId="0" applyNumberFormat="1" applyFont="1" applyFill="1" applyBorder="1" applyAlignment="1" applyProtection="1">
      <alignment horizontal="center"/>
      <protection locked="0"/>
    </xf>
    <xf numFmtId="164" fontId="21" fillId="0" borderId="13" xfId="0" applyNumberFormat="1" applyFont="1" applyFill="1" applyBorder="1" applyAlignment="1" applyProtection="1">
      <alignment horizontal="center"/>
      <protection locked="0"/>
    </xf>
  </cellXfs>
  <cellStyles count="471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’ћѓћ‚›‰" xfId="42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12" xfId="321"/>
    <cellStyle name="Обычный 13" xfId="322"/>
    <cellStyle name="Обычный 13 2" xfId="323"/>
    <cellStyle name="Обычный 13 3" xfId="324"/>
    <cellStyle name="Обычный 2" xfId="325"/>
    <cellStyle name="Обычный 2 2" xfId="326"/>
    <cellStyle name="Обычный 2 3" xfId="327"/>
    <cellStyle name="Обычный 2 3 2" xfId="328"/>
    <cellStyle name="Обычный 2 3 3" xfId="329"/>
    <cellStyle name="Обычный 2_2009 Бюджетные формы ДАО АЭПК" xfId="330"/>
    <cellStyle name="Обычный 24" xfId="331"/>
    <cellStyle name="Обычный 3" xfId="332"/>
    <cellStyle name="Обычный 3 2" xfId="333"/>
    <cellStyle name="Обычный 3 3" xfId="334"/>
    <cellStyle name="Обычный 3_2009 Альбом бюджетных форм" xfId="335"/>
    <cellStyle name="Обычный 4" xfId="336"/>
    <cellStyle name="Обычный 4 2" xfId="337"/>
    <cellStyle name="Обычный 4_2009 Бюджетные формы ДАО АЭПК" xfId="338"/>
    <cellStyle name="Обычный 5" xfId="339"/>
    <cellStyle name="Обычный 5 2" xfId="340"/>
    <cellStyle name="Обычный 6" xfId="341"/>
    <cellStyle name="Обычный 7" xfId="342"/>
    <cellStyle name="Обычный 7 2" xfId="343"/>
    <cellStyle name="Обычный 8" xfId="344"/>
    <cellStyle name="Обычный 9" xfId="345"/>
    <cellStyle name="Плохой 2" xfId="346"/>
    <cellStyle name="Плохой 3" xfId="347"/>
    <cellStyle name="Пояснение 2" xfId="348"/>
    <cellStyle name="Пояснение 3" xfId="349"/>
    <cellStyle name="Примечание 2" xfId="350"/>
    <cellStyle name="Примечание 3" xfId="351"/>
    <cellStyle name="Процентный 10" xfId="352"/>
    <cellStyle name="Процентный 10 2" xfId="353"/>
    <cellStyle name="Процентный 11" xfId="354"/>
    <cellStyle name="Процентный 12" xfId="355"/>
    <cellStyle name="Процентный 13" xfId="356"/>
    <cellStyle name="Процентный 14" xfId="357"/>
    <cellStyle name="Процентный 15" xfId="358"/>
    <cellStyle name="Процентный 16" xfId="359"/>
    <cellStyle name="Процентный 17" xfId="360"/>
    <cellStyle name="Процентный 18" xfId="361"/>
    <cellStyle name="Процентный 19" xfId="362"/>
    <cellStyle name="Процентный 2" xfId="363"/>
    <cellStyle name="Процентный 2 2" xfId="364"/>
    <cellStyle name="Процентный 2 2 2" xfId="365"/>
    <cellStyle name="Процентный 2 2 3" xfId="366"/>
    <cellStyle name="Процентный 2 3" xfId="367"/>
    <cellStyle name="Процентный 20" xfId="368"/>
    <cellStyle name="Процентный 21" xfId="369"/>
    <cellStyle name="Процентный 22" xfId="370"/>
    <cellStyle name="Процентный 23" xfId="371"/>
    <cellStyle name="Процентный 24" xfId="372"/>
    <cellStyle name="Процентный 25" xfId="373"/>
    <cellStyle name="Процентный 26" xfId="374"/>
    <cellStyle name="Процентный 27" xfId="375"/>
    <cellStyle name="Процентный 28" xfId="376"/>
    <cellStyle name="Процентный 29" xfId="377"/>
    <cellStyle name="Процентный 3" xfId="378"/>
    <cellStyle name="Процентный 30" xfId="379"/>
    <cellStyle name="Процентный 31" xfId="380"/>
    <cellStyle name="Процентный 32" xfId="381"/>
    <cellStyle name="Процентный 33" xfId="382"/>
    <cellStyle name="Процентный 34" xfId="383"/>
    <cellStyle name="Процентный 35" xfId="384"/>
    <cellStyle name="Процентный 36" xfId="385"/>
    <cellStyle name="Процентный 37" xfId="386"/>
    <cellStyle name="Процентный 38" xfId="387"/>
    <cellStyle name="Процентный 39" xfId="388"/>
    <cellStyle name="Процентный 4" xfId="389"/>
    <cellStyle name="Процентный 40" xfId="390"/>
    <cellStyle name="Процентный 41" xfId="391"/>
    <cellStyle name="Процентный 42" xfId="392"/>
    <cellStyle name="Процентный 42 2" xfId="393"/>
    <cellStyle name="Процентный 5" xfId="394"/>
    <cellStyle name="Процентный 6" xfId="395"/>
    <cellStyle name="Процентный 7" xfId="396"/>
    <cellStyle name="Процентный 8" xfId="397"/>
    <cellStyle name="Процентный 9" xfId="398"/>
    <cellStyle name="Связанная ячейка 2" xfId="399"/>
    <cellStyle name="Связанная ячейка 3" xfId="400"/>
    <cellStyle name="Стиль 1" xfId="401"/>
    <cellStyle name="Стиль 2" xfId="402"/>
    <cellStyle name="Стиль 3" xfId="403"/>
    <cellStyle name="Стиль 4" xfId="404"/>
    <cellStyle name="Стиль 5" xfId="405"/>
    <cellStyle name="Субсчет" xfId="406"/>
    <cellStyle name="Счет" xfId="407"/>
    <cellStyle name="Текст предупреждения 2" xfId="408"/>
    <cellStyle name="Текст предупреждения 3" xfId="409"/>
    <cellStyle name="тонны" xfId="410"/>
    <cellStyle name="Тысячи [0]_Chart1 (Sales &amp; Costs)" xfId="411"/>
    <cellStyle name="Тысячи_Chart1 (Sales &amp; Costs)" xfId="412"/>
    <cellStyle name="Финансовый 10" xfId="413"/>
    <cellStyle name="Финансовый 11" xfId="414"/>
    <cellStyle name="Финансовый 12" xfId="415"/>
    <cellStyle name="Финансовый 13" xfId="416"/>
    <cellStyle name="Финансовый 14" xfId="417"/>
    <cellStyle name="Финансовый 15" xfId="418"/>
    <cellStyle name="Финансовый 16" xfId="419"/>
    <cellStyle name="Финансовый 17" xfId="420"/>
    <cellStyle name="Финансовый 18" xfId="421"/>
    <cellStyle name="Финансовый 19" xfId="422"/>
    <cellStyle name="Финансовый 2" xfId="423"/>
    <cellStyle name="Финансовый 2 2" xfId="424"/>
    <cellStyle name="Финансовый 2 2 2" xfId="425"/>
    <cellStyle name="Финансовый 2 2 3" xfId="426"/>
    <cellStyle name="Финансовый 2 3" xfId="427"/>
    <cellStyle name="Финансовый 2_2009 Бюджетные формы ДАО АЭПК" xfId="428"/>
    <cellStyle name="Финансовый 20" xfId="429"/>
    <cellStyle name="Финансовый 21" xfId="430"/>
    <cellStyle name="Финансовый 22" xfId="431"/>
    <cellStyle name="Финансовый 23" xfId="432"/>
    <cellStyle name="Финансовый 24" xfId="433"/>
    <cellStyle name="Финансовый 25" xfId="434"/>
    <cellStyle name="Финансовый 26" xfId="435"/>
    <cellStyle name="Финансовый 27" xfId="436"/>
    <cellStyle name="Финансовый 28" xfId="437"/>
    <cellStyle name="Финансовый 29" xfId="438"/>
    <cellStyle name="Финансовый 3" xfId="439"/>
    <cellStyle name="Финансовый 30" xfId="440"/>
    <cellStyle name="Финансовый 31" xfId="441"/>
    <cellStyle name="Финансовый 32" xfId="442"/>
    <cellStyle name="Финансовый 33" xfId="443"/>
    <cellStyle name="Финансовый 34" xfId="444"/>
    <cellStyle name="Финансовый 35" xfId="445"/>
    <cellStyle name="Финансовый 36" xfId="446"/>
    <cellStyle name="Финансовый 37" xfId="447"/>
    <cellStyle name="Финансовый 38" xfId="448"/>
    <cellStyle name="Финансовый 39" xfId="449"/>
    <cellStyle name="Финансовый 4" xfId="450"/>
    <cellStyle name="Финансовый 4 2" xfId="451"/>
    <cellStyle name="Финансовый 40" xfId="452"/>
    <cellStyle name="Финансовый 40 2" xfId="453"/>
    <cellStyle name="Финансовый 40 3" xfId="454"/>
    <cellStyle name="Финансовый 40 4" xfId="455"/>
    <cellStyle name="Финансовый 41" xfId="456"/>
    <cellStyle name="Финансовый 42" xfId="457"/>
    <cellStyle name="Финансовый 42 2" xfId="458"/>
    <cellStyle name="Финансовый 43" xfId="459"/>
    <cellStyle name="Финансовый 44" xfId="460"/>
    <cellStyle name="Финансовый 5" xfId="461"/>
    <cellStyle name="Финансовый 6" xfId="462"/>
    <cellStyle name="Финансовый 6 2" xfId="463"/>
    <cellStyle name="Финансовый 7" xfId="464"/>
    <cellStyle name="Финансовый 8" xfId="465"/>
    <cellStyle name="Финансовый 9" xfId="466"/>
    <cellStyle name="Хороший 2" xfId="467"/>
    <cellStyle name="Хороший 3" xfId="468"/>
    <cellStyle name="Џђћ–…ќ’ќ›‰" xfId="469"/>
    <cellStyle name="ШАУ" xfId="4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A49"/>
  <sheetViews>
    <sheetView showZeros="0" tabSelected="1" view="pageBreakPreview" zoomScale="80" zoomScaleNormal="80" zoomScaleSheetLayoutView="80" workbookViewId="0">
      <pane xSplit="3" ySplit="11" topLeftCell="D12" activePane="bottomRight" state="frozen"/>
      <selection activeCell="B51" sqref="B51"/>
      <selection pane="topRight" activeCell="B51" sqref="B51"/>
      <selection pane="bottomLeft" activeCell="B51" sqref="B51"/>
      <selection pane="bottomRight" activeCell="W47" sqref="W47"/>
    </sheetView>
  </sheetViews>
  <sheetFormatPr defaultRowHeight="12.75" outlineLevelCol="1"/>
  <cols>
    <col min="1" max="1" width="14" customWidth="1"/>
    <col min="2" max="2" width="7.42578125" bestFit="1" customWidth="1"/>
    <col min="3" max="3" width="8.42578125" customWidth="1"/>
    <col min="4" max="4" width="7.140625" hidden="1" customWidth="1" outlineLevel="1"/>
    <col min="5" max="5" width="8" hidden="1" customWidth="1" outlineLevel="1"/>
    <col min="6" max="6" width="6" hidden="1" customWidth="1" outlineLevel="1"/>
    <col min="7" max="7" width="6.7109375" hidden="1" customWidth="1" outlineLevel="1"/>
    <col min="8" max="8" width="8.85546875" customWidth="1" collapsed="1"/>
    <col min="9" max="9" width="7.140625" customWidth="1" outlineLevel="1"/>
    <col min="10" max="10" width="7.140625" bestFit="1" customWidth="1" outlineLevel="1"/>
    <col min="11" max="11" width="7.140625" customWidth="1" outlineLevel="1"/>
    <col min="12" max="12" width="7.140625" bestFit="1" customWidth="1" outlineLevel="1"/>
    <col min="13" max="13" width="7.140625" customWidth="1" outlineLevel="1"/>
    <col min="14" max="14" width="7.140625" bestFit="1" customWidth="1" outlineLevel="1"/>
    <col min="15" max="15" width="7.140625" customWidth="1" outlineLevel="1"/>
    <col min="16" max="16" width="7.140625" bestFit="1" customWidth="1" outlineLevel="1"/>
    <col min="17" max="17" width="7.140625" customWidth="1" outlineLevel="1"/>
    <col min="18" max="18" width="7.140625" bestFit="1" customWidth="1" outlineLevel="1"/>
    <col min="19" max="19" width="7.140625" customWidth="1" outlineLevel="1"/>
    <col min="20" max="21" width="7.85546875" customWidth="1" outlineLevel="1"/>
    <col min="22" max="22" width="7.140625" bestFit="1" customWidth="1" outlineLevel="1"/>
    <col min="23" max="23" width="7.140625" customWidth="1" outlineLevel="1"/>
    <col min="24" max="24" width="7.140625" bestFit="1" customWidth="1" outlineLevel="1"/>
    <col min="25" max="25" width="7.140625" customWidth="1" outlineLevel="1"/>
    <col min="26" max="26" width="7.140625" bestFit="1" customWidth="1" outlineLevel="1"/>
    <col min="27" max="27" width="7.140625" customWidth="1" outlineLevel="1"/>
  </cols>
  <sheetData>
    <row r="1" spans="1:27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t="s">
        <v>36</v>
      </c>
      <c r="U1" s="1"/>
      <c r="V1" s="1"/>
      <c r="W1" s="1"/>
      <c r="X1" s="1"/>
    </row>
    <row r="2" spans="1:27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t="s">
        <v>37</v>
      </c>
      <c r="U2" s="1"/>
      <c r="V2" s="1"/>
      <c r="W2" s="1"/>
      <c r="X2" s="1"/>
    </row>
    <row r="3" spans="1:27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t="s">
        <v>38</v>
      </c>
      <c r="U3" s="1"/>
      <c r="V3" s="1"/>
      <c r="W3" s="1"/>
      <c r="X3" s="1"/>
      <c r="Y3" s="1"/>
      <c r="Z3" s="1"/>
      <c r="AA3" s="1"/>
    </row>
    <row r="4" spans="1:27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 t="s">
        <v>39</v>
      </c>
      <c r="U4" s="1"/>
      <c r="V4" s="1"/>
      <c r="W4" s="1"/>
      <c r="X4" s="1"/>
    </row>
    <row r="5" spans="1:27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>
      <c r="A6" s="99" t="s">
        <v>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</row>
    <row r="7" spans="1:27" ht="15.75" customHeight="1">
      <c r="A7" s="99" t="s">
        <v>54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</row>
    <row r="8" spans="1:27" ht="13.5" thickBot="1"/>
    <row r="9" spans="1:27" ht="13.5" customHeight="1" thickBot="1">
      <c r="A9" s="100"/>
      <c r="B9" s="103" t="s">
        <v>1</v>
      </c>
      <c r="C9" s="104"/>
      <c r="D9" s="105" t="s">
        <v>2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7"/>
    </row>
    <row r="10" spans="1:27" ht="13.5" thickBot="1">
      <c r="A10" s="101"/>
      <c r="B10" s="92" t="s">
        <v>3</v>
      </c>
      <c r="C10" s="93"/>
      <c r="D10" s="108" t="s">
        <v>4</v>
      </c>
      <c r="E10" s="109"/>
      <c r="F10" s="91" t="s">
        <v>5</v>
      </c>
      <c r="G10" s="93"/>
      <c r="H10" s="91" t="s">
        <v>6</v>
      </c>
      <c r="I10" s="91"/>
      <c r="J10" s="92" t="s">
        <v>7</v>
      </c>
      <c r="K10" s="93"/>
      <c r="L10" s="91" t="s">
        <v>8</v>
      </c>
      <c r="M10" s="91"/>
      <c r="N10" s="92" t="s">
        <v>9</v>
      </c>
      <c r="O10" s="93"/>
      <c r="P10" s="91" t="s">
        <v>10</v>
      </c>
      <c r="Q10" s="91"/>
      <c r="R10" s="92" t="s">
        <v>11</v>
      </c>
      <c r="S10" s="93"/>
      <c r="T10" s="91" t="s">
        <v>12</v>
      </c>
      <c r="U10" s="91"/>
      <c r="V10" s="92" t="s">
        <v>13</v>
      </c>
      <c r="W10" s="93"/>
      <c r="X10" s="91" t="s">
        <v>14</v>
      </c>
      <c r="Y10" s="91"/>
      <c r="Z10" s="92" t="s">
        <v>15</v>
      </c>
      <c r="AA10" s="93"/>
    </row>
    <row r="11" spans="1:27" ht="13.5" thickBot="1">
      <c r="A11" s="102"/>
      <c r="B11" s="2" t="s">
        <v>16</v>
      </c>
      <c r="C11" s="3" t="s">
        <v>17</v>
      </c>
      <c r="D11" s="2" t="s">
        <v>16</v>
      </c>
      <c r="E11" s="3" t="s">
        <v>17</v>
      </c>
      <c r="F11" s="4" t="s">
        <v>16</v>
      </c>
      <c r="G11" s="3" t="s">
        <v>17</v>
      </c>
      <c r="H11" s="4" t="s">
        <v>16</v>
      </c>
      <c r="I11" s="5" t="s">
        <v>17</v>
      </c>
      <c r="J11" s="2" t="s">
        <v>16</v>
      </c>
      <c r="K11" s="3" t="s">
        <v>17</v>
      </c>
      <c r="L11" s="4" t="s">
        <v>16</v>
      </c>
      <c r="M11" s="5" t="s">
        <v>17</v>
      </c>
      <c r="N11" s="2" t="s">
        <v>16</v>
      </c>
      <c r="O11" s="3" t="s">
        <v>17</v>
      </c>
      <c r="P11" s="4" t="s">
        <v>16</v>
      </c>
      <c r="Q11" s="5" t="s">
        <v>17</v>
      </c>
      <c r="R11" s="2" t="s">
        <v>16</v>
      </c>
      <c r="S11" s="3" t="s">
        <v>17</v>
      </c>
      <c r="T11" s="4" t="s">
        <v>16</v>
      </c>
      <c r="U11" s="5" t="s">
        <v>17</v>
      </c>
      <c r="V11" s="2" t="s">
        <v>16</v>
      </c>
      <c r="W11" s="3" t="s">
        <v>17</v>
      </c>
      <c r="X11" s="4" t="s">
        <v>16</v>
      </c>
      <c r="Y11" s="5" t="s">
        <v>17</v>
      </c>
      <c r="Z11" s="2" t="s">
        <v>16</v>
      </c>
      <c r="AA11" s="3" t="s">
        <v>17</v>
      </c>
    </row>
    <row r="12" spans="1:27" ht="16.5" thickTop="1">
      <c r="A12" s="6" t="s">
        <v>18</v>
      </c>
      <c r="B12" s="7"/>
      <c r="C12" s="8"/>
      <c r="D12" s="9"/>
      <c r="E12" s="10"/>
      <c r="F12" s="11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2"/>
      <c r="Z12" s="9"/>
      <c r="AA12" s="10"/>
    </row>
    <row r="13" spans="1:27">
      <c r="A13" s="13" t="s">
        <v>19</v>
      </c>
      <c r="B13" s="14">
        <f>D13+F13+H13+J13+L13+N13+P13+R13+T13+V13+X13+Z13</f>
        <v>754.51099999999985</v>
      </c>
      <c r="C13" s="15">
        <f>E13+G13+I13+K13+M13+O13+Q13+S13+U13+W13+Y13+AA13</f>
        <v>10845.48125537359</v>
      </c>
      <c r="D13" s="16"/>
      <c r="E13" s="17"/>
      <c r="F13" s="16"/>
      <c r="G13" s="17"/>
      <c r="H13" s="16">
        <f>59.044+118.089</f>
        <v>177.13299999999998</v>
      </c>
      <c r="I13" s="17">
        <f>849.710824939991+1698.6788972985</f>
        <v>2548.3897222384912</v>
      </c>
      <c r="J13" s="16">
        <v>60.85</v>
      </c>
      <c r="K13" s="17">
        <v>875.26459867087897</v>
      </c>
      <c r="L13" s="16">
        <v>61.322000000000003</v>
      </c>
      <c r="M13" s="17">
        <v>881.70784460953178</v>
      </c>
      <c r="N13" s="16">
        <v>60.569999999999993</v>
      </c>
      <c r="O13" s="17">
        <v>870.42057072078228</v>
      </c>
      <c r="P13" s="16">
        <v>60.263000000000005</v>
      </c>
      <c r="Q13" s="17">
        <v>865.90889737804957</v>
      </c>
      <c r="R13" s="16">
        <v>62.544000000000004</v>
      </c>
      <c r="S13" s="17">
        <v>898.12288271755074</v>
      </c>
      <c r="T13" s="16">
        <v>65.56</v>
      </c>
      <c r="U13" s="17">
        <v>941.42702867637854</v>
      </c>
      <c r="V13" s="16">
        <v>67.803999999999988</v>
      </c>
      <c r="W13" s="17">
        <v>974.21058035415263</v>
      </c>
      <c r="X13" s="16">
        <v>69.059999999999988</v>
      </c>
      <c r="Y13" s="17">
        <v>992.52770814916187</v>
      </c>
      <c r="Z13" s="16">
        <v>69.405000000000001</v>
      </c>
      <c r="AA13" s="17">
        <v>997.5014218586108</v>
      </c>
    </row>
    <row r="14" spans="1:27">
      <c r="A14" s="18" t="s">
        <v>20</v>
      </c>
      <c r="B14" s="14">
        <f>D14+F14+H14+J14+L14+N14+P14+R14+T14+V14+X14+Z14</f>
        <v>3.3520000000000003</v>
      </c>
      <c r="C14" s="15">
        <f>E14+G14+I14+K14+M14+O14+Q14+S14+U14+W14+Y14+AA14</f>
        <v>33.677317791411049</v>
      </c>
      <c r="D14" s="19"/>
      <c r="E14" s="20"/>
      <c r="F14" s="19"/>
      <c r="G14" s="20"/>
      <c r="H14" s="19">
        <f>0.252+0.506</f>
        <v>0.75800000000000001</v>
      </c>
      <c r="I14" s="20">
        <f>2.53182699386503+5.08374785276074</f>
        <v>7.61557484662577</v>
      </c>
      <c r="J14" s="19">
        <v>0.252</v>
      </c>
      <c r="K14" s="20">
        <v>2.5318269938650309</v>
      </c>
      <c r="L14" s="19">
        <v>0.35699999999999998</v>
      </c>
      <c r="M14" s="20">
        <v>3.5867549079754601</v>
      </c>
      <c r="N14" s="19">
        <v>0.36</v>
      </c>
      <c r="O14" s="20">
        <v>3.6168957055214728</v>
      </c>
      <c r="P14" s="19">
        <v>0.36</v>
      </c>
      <c r="Q14" s="20">
        <v>3.6168957055214728</v>
      </c>
      <c r="R14" s="19">
        <v>0.253</v>
      </c>
      <c r="S14" s="20">
        <v>2.5418739263803682</v>
      </c>
      <c r="T14" s="19">
        <v>0.253</v>
      </c>
      <c r="U14" s="20">
        <v>2.5418739263803682</v>
      </c>
      <c r="V14" s="19">
        <v>0.253</v>
      </c>
      <c r="W14" s="20">
        <v>2.5418739263803682</v>
      </c>
      <c r="X14" s="19">
        <v>0.253</v>
      </c>
      <c r="Y14" s="20">
        <v>2.5418739263803682</v>
      </c>
      <c r="Z14" s="19">
        <v>0.253</v>
      </c>
      <c r="AA14" s="20">
        <v>2.5418739263803682</v>
      </c>
    </row>
    <row r="15" spans="1:27">
      <c r="A15" s="21" t="s">
        <v>21</v>
      </c>
      <c r="B15" s="14">
        <f t="shared" ref="B15:C20" si="0">D15+F15+H15+J15+L15+N15+P15+R15+T15+V15+X15+Z15</f>
        <v>0.87400000000000011</v>
      </c>
      <c r="C15" s="15">
        <f t="shared" si="0"/>
        <v>17.48</v>
      </c>
      <c r="D15" s="22"/>
      <c r="E15" s="20"/>
      <c r="F15" s="22"/>
      <c r="G15" s="20"/>
      <c r="H15" s="22">
        <f>0.036+0.072</f>
        <v>0.10799999999999998</v>
      </c>
      <c r="I15" s="20">
        <f>0.72+1.44</f>
        <v>2.16</v>
      </c>
      <c r="J15" s="22">
        <v>3.5999999999999997E-2</v>
      </c>
      <c r="K15" s="20">
        <v>0.72000000000000008</v>
      </c>
      <c r="L15" s="22">
        <v>0.19</v>
      </c>
      <c r="M15" s="20">
        <v>3.8000000000000007</v>
      </c>
      <c r="N15" s="22">
        <v>0.18</v>
      </c>
      <c r="O15" s="20">
        <v>3.6000000000000005</v>
      </c>
      <c r="P15" s="22">
        <v>0.18</v>
      </c>
      <c r="Q15" s="20">
        <v>3.6000000000000005</v>
      </c>
      <c r="R15" s="22">
        <v>3.5999999999999997E-2</v>
      </c>
      <c r="S15" s="20">
        <v>0.72000000000000008</v>
      </c>
      <c r="T15" s="22">
        <v>3.5999999999999997E-2</v>
      </c>
      <c r="U15" s="20">
        <v>0.72000000000000008</v>
      </c>
      <c r="V15" s="22">
        <v>3.5999999999999997E-2</v>
      </c>
      <c r="W15" s="20">
        <v>0.72000000000000008</v>
      </c>
      <c r="X15" s="22">
        <v>3.5999999999999997E-2</v>
      </c>
      <c r="Y15" s="20">
        <v>0.72000000000000008</v>
      </c>
      <c r="Z15" s="22">
        <v>3.5999999999999997E-2</v>
      </c>
      <c r="AA15" s="20">
        <v>0.72000000000000008</v>
      </c>
    </row>
    <row r="16" spans="1:27">
      <c r="A16" s="23" t="s">
        <v>22</v>
      </c>
      <c r="B16" s="14">
        <f t="shared" si="0"/>
        <v>8.18</v>
      </c>
      <c r="C16" s="15">
        <f t="shared" si="0"/>
        <v>320.12928561634442</v>
      </c>
      <c r="D16" s="19"/>
      <c r="E16" s="20"/>
      <c r="F16" s="19"/>
      <c r="G16" s="20"/>
      <c r="H16" s="19">
        <f>0.62+1.2</f>
        <v>1.8199999999999998</v>
      </c>
      <c r="I16" s="20">
        <f>24.2640778829014+46.9627313862608</f>
        <v>71.226809269162203</v>
      </c>
      <c r="J16" s="19">
        <v>0.6</v>
      </c>
      <c r="K16" s="20">
        <v>23.481365693130396</v>
      </c>
      <c r="L16" s="19">
        <v>0.77</v>
      </c>
      <c r="M16" s="20">
        <v>30.134419306184011</v>
      </c>
      <c r="N16" s="19">
        <v>0.77</v>
      </c>
      <c r="O16" s="20">
        <v>30.134419306184011</v>
      </c>
      <c r="P16" s="19">
        <v>0.79500000000000004</v>
      </c>
      <c r="Q16" s="20">
        <v>31.11280954339778</v>
      </c>
      <c r="R16" s="19">
        <v>0.79500000000000004</v>
      </c>
      <c r="S16" s="20">
        <v>31.11280954339778</v>
      </c>
      <c r="T16" s="19">
        <v>0.79</v>
      </c>
      <c r="U16" s="20">
        <v>30.917131495955026</v>
      </c>
      <c r="V16" s="19">
        <v>0.64</v>
      </c>
      <c r="W16" s="20">
        <v>25.046790072672426</v>
      </c>
      <c r="X16" s="19">
        <v>0.62</v>
      </c>
      <c r="Y16" s="20">
        <v>24.264077882901411</v>
      </c>
      <c r="Z16" s="19">
        <v>0.57999999999999996</v>
      </c>
      <c r="AA16" s="20">
        <v>22.698653503359385</v>
      </c>
    </row>
    <row r="17" spans="1:27" ht="13.5" thickBot="1">
      <c r="A17" s="23" t="s">
        <v>23</v>
      </c>
      <c r="B17" s="24">
        <f t="shared" si="0"/>
        <v>1.4400000000000004</v>
      </c>
      <c r="C17" s="25">
        <f t="shared" si="0"/>
        <v>14.399894280946238</v>
      </c>
      <c r="D17" s="19"/>
      <c r="E17" s="20"/>
      <c r="F17" s="19"/>
      <c r="G17" s="20"/>
      <c r="H17" s="19">
        <f>0.12+0.24</f>
        <v>0.36</v>
      </c>
      <c r="I17" s="20">
        <f>1.19999119007885+2.3999823801577</f>
        <v>3.5999735702365498</v>
      </c>
      <c r="J17" s="19">
        <v>0.12</v>
      </c>
      <c r="K17" s="20">
        <v>1.199991190078854</v>
      </c>
      <c r="L17" s="19">
        <v>0.12</v>
      </c>
      <c r="M17" s="20">
        <v>1.199991190078854</v>
      </c>
      <c r="N17" s="19">
        <v>0.12</v>
      </c>
      <c r="O17" s="20">
        <v>1.199991190078854</v>
      </c>
      <c r="P17" s="19">
        <v>0.12</v>
      </c>
      <c r="Q17" s="20">
        <v>1.199991190078854</v>
      </c>
      <c r="R17" s="19">
        <v>0.12</v>
      </c>
      <c r="S17" s="20">
        <v>1.199991190078854</v>
      </c>
      <c r="T17" s="19">
        <v>0.12</v>
      </c>
      <c r="U17" s="20">
        <v>1.199991190078854</v>
      </c>
      <c r="V17" s="19">
        <v>0.12</v>
      </c>
      <c r="W17" s="20">
        <v>1.199991190078854</v>
      </c>
      <c r="X17" s="19">
        <v>0.12</v>
      </c>
      <c r="Y17" s="20">
        <v>1.199991190078854</v>
      </c>
      <c r="Z17" s="19">
        <v>0.12</v>
      </c>
      <c r="AA17" s="20">
        <v>1.199991190078854</v>
      </c>
    </row>
    <row r="18" spans="1:27" ht="39" thickBot="1">
      <c r="A18" s="26" t="s">
        <v>24</v>
      </c>
      <c r="B18" s="27">
        <f t="shared" si="0"/>
        <v>768.35699999999997</v>
      </c>
      <c r="C18" s="28">
        <f>E18+G18+I18+K18+M18+O18+Q18+S18+U18+W18+Y18+AA18</f>
        <v>11231.167753062291</v>
      </c>
      <c r="D18" s="29">
        <f>SUM(D13:D17)</f>
        <v>0</v>
      </c>
      <c r="E18" s="30">
        <f t="shared" ref="E18:AA18" si="1">SUM(E13:E17)</f>
        <v>0</v>
      </c>
      <c r="F18" s="29">
        <f t="shared" si="1"/>
        <v>0</v>
      </c>
      <c r="G18" s="30">
        <f t="shared" si="1"/>
        <v>0</v>
      </c>
      <c r="H18" s="29">
        <f t="shared" si="1"/>
        <v>180.179</v>
      </c>
      <c r="I18" s="30">
        <f t="shared" si="1"/>
        <v>2632.9920799245156</v>
      </c>
      <c r="J18" s="29">
        <f t="shared" si="1"/>
        <v>61.858000000000004</v>
      </c>
      <c r="K18" s="30">
        <f t="shared" si="1"/>
        <v>903.19778254795335</v>
      </c>
      <c r="L18" s="29">
        <f t="shared" si="1"/>
        <v>62.759</v>
      </c>
      <c r="M18" s="30">
        <f t="shared" si="1"/>
        <v>920.42901001377004</v>
      </c>
      <c r="N18" s="29">
        <f t="shared" si="1"/>
        <v>61.999999999999993</v>
      </c>
      <c r="O18" s="30">
        <f t="shared" si="1"/>
        <v>908.97187692256671</v>
      </c>
      <c r="P18" s="29">
        <f t="shared" si="1"/>
        <v>61.718000000000004</v>
      </c>
      <c r="Q18" s="30">
        <f t="shared" si="1"/>
        <v>905.43859381704783</v>
      </c>
      <c r="R18" s="29">
        <f t="shared" si="1"/>
        <v>63.748000000000005</v>
      </c>
      <c r="S18" s="30">
        <f t="shared" si="1"/>
        <v>933.69755737740786</v>
      </c>
      <c r="T18" s="29">
        <f t="shared" si="1"/>
        <v>66.759000000000015</v>
      </c>
      <c r="U18" s="30">
        <f t="shared" si="1"/>
        <v>976.80602528879285</v>
      </c>
      <c r="V18" s="29">
        <f t="shared" si="1"/>
        <v>68.852999999999994</v>
      </c>
      <c r="W18" s="30">
        <f t="shared" si="1"/>
        <v>1003.7192355432844</v>
      </c>
      <c r="X18" s="29">
        <f t="shared" si="1"/>
        <v>70.088999999999999</v>
      </c>
      <c r="Y18" s="30">
        <f t="shared" si="1"/>
        <v>1021.2536511485226</v>
      </c>
      <c r="Z18" s="29">
        <f t="shared" si="1"/>
        <v>70.394000000000005</v>
      </c>
      <c r="AA18" s="30">
        <f t="shared" si="1"/>
        <v>1024.6619404784294</v>
      </c>
    </row>
    <row r="19" spans="1:27" ht="13.5" hidden="1" thickBot="1">
      <c r="A19" s="18" t="s">
        <v>25</v>
      </c>
      <c r="B19" s="14">
        <f t="shared" si="0"/>
        <v>0</v>
      </c>
      <c r="C19" s="15">
        <f>E19+G19+I19+K19+M19+O19+Q19+S19+U19+W19+Y19+AA19</f>
        <v>0</v>
      </c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19"/>
      <c r="AA19" s="20"/>
    </row>
    <row r="20" spans="1:27" ht="24" customHeight="1" thickBot="1">
      <c r="A20" s="31" t="s">
        <v>26</v>
      </c>
      <c r="B20" s="32">
        <f t="shared" si="0"/>
        <v>768.35699999999997</v>
      </c>
      <c r="C20" s="33">
        <f>E20+G20+I20+K20+M20+O20+Q20+S20+U20+W20+Y20+AA20</f>
        <v>11231.167753062291</v>
      </c>
      <c r="D20" s="32">
        <f>D18+D19</f>
        <v>0</v>
      </c>
      <c r="E20" s="33">
        <f>E18+E19</f>
        <v>0</v>
      </c>
      <c r="F20" s="32">
        <f t="shared" ref="F20:AA20" si="2">F18+F19</f>
        <v>0</v>
      </c>
      <c r="G20" s="33">
        <f t="shared" si="2"/>
        <v>0</v>
      </c>
      <c r="H20" s="32">
        <f t="shared" si="2"/>
        <v>180.179</v>
      </c>
      <c r="I20" s="33">
        <f t="shared" si="2"/>
        <v>2632.9920799245156</v>
      </c>
      <c r="J20" s="32">
        <f t="shared" si="2"/>
        <v>61.858000000000004</v>
      </c>
      <c r="K20" s="33">
        <f t="shared" si="2"/>
        <v>903.19778254795335</v>
      </c>
      <c r="L20" s="32">
        <f t="shared" si="2"/>
        <v>62.759</v>
      </c>
      <c r="M20" s="33">
        <f t="shared" si="2"/>
        <v>920.42901001377004</v>
      </c>
      <c r="N20" s="32">
        <f t="shared" si="2"/>
        <v>61.999999999999993</v>
      </c>
      <c r="O20" s="33">
        <f t="shared" si="2"/>
        <v>908.97187692256671</v>
      </c>
      <c r="P20" s="32">
        <f t="shared" si="2"/>
        <v>61.718000000000004</v>
      </c>
      <c r="Q20" s="33">
        <f t="shared" si="2"/>
        <v>905.43859381704783</v>
      </c>
      <c r="R20" s="32">
        <f t="shared" si="2"/>
        <v>63.748000000000005</v>
      </c>
      <c r="S20" s="33">
        <f t="shared" si="2"/>
        <v>933.69755737740786</v>
      </c>
      <c r="T20" s="32">
        <f t="shared" si="2"/>
        <v>66.759000000000015</v>
      </c>
      <c r="U20" s="33">
        <f t="shared" si="2"/>
        <v>976.80602528879285</v>
      </c>
      <c r="V20" s="32">
        <f t="shared" si="2"/>
        <v>68.852999999999994</v>
      </c>
      <c r="W20" s="33">
        <f t="shared" si="2"/>
        <v>1003.7192355432844</v>
      </c>
      <c r="X20" s="32">
        <f t="shared" si="2"/>
        <v>70.088999999999999</v>
      </c>
      <c r="Y20" s="33">
        <f t="shared" si="2"/>
        <v>1021.2536511485226</v>
      </c>
      <c r="Z20" s="32">
        <f t="shared" si="2"/>
        <v>70.394000000000005</v>
      </c>
      <c r="AA20" s="33">
        <f t="shared" si="2"/>
        <v>1024.6619404784294</v>
      </c>
    </row>
    <row r="21" spans="1:27">
      <c r="A21" s="34"/>
      <c r="B21" s="35"/>
      <c r="C21" s="36"/>
      <c r="D21" s="35"/>
      <c r="E21" s="36"/>
      <c r="F21" s="35"/>
      <c r="G21" s="36"/>
      <c r="H21" s="35"/>
      <c r="I21" s="36"/>
      <c r="J21" s="35"/>
      <c r="K21" s="36"/>
      <c r="L21" s="35"/>
      <c r="M21" s="36"/>
      <c r="N21" s="35"/>
      <c r="O21" s="36"/>
      <c r="P21" s="35"/>
      <c r="Q21" s="36"/>
      <c r="R21" s="35"/>
      <c r="S21" s="36"/>
      <c r="T21" s="35"/>
      <c r="U21" s="36"/>
      <c r="V21" s="35"/>
      <c r="W21" s="36"/>
      <c r="X21" s="35"/>
      <c r="Y21" s="36"/>
      <c r="Z21" s="35"/>
      <c r="AA21" s="36"/>
    </row>
    <row r="22" spans="1:27">
      <c r="A22" s="37" t="s">
        <v>27</v>
      </c>
      <c r="B22" s="19"/>
      <c r="C22" s="20"/>
      <c r="D22" s="19"/>
      <c r="E22" s="20"/>
      <c r="F22" s="19"/>
      <c r="G22" s="20"/>
      <c r="H22" s="19"/>
      <c r="I22" s="20"/>
      <c r="J22" s="19"/>
      <c r="K22" s="20"/>
      <c r="L22" s="19"/>
      <c r="M22" s="20"/>
      <c r="N22" s="19"/>
      <c r="O22" s="20"/>
      <c r="P22" s="19"/>
      <c r="Q22" s="20"/>
      <c r="R22" s="19"/>
      <c r="S22" s="20"/>
      <c r="T22" s="19"/>
      <c r="U22" s="20"/>
      <c r="V22" s="19"/>
      <c r="W22" s="20"/>
      <c r="X22" s="19"/>
      <c r="Y22" s="20"/>
      <c r="Z22" s="19"/>
      <c r="AA22" s="20"/>
    </row>
    <row r="23" spans="1:27">
      <c r="A23" s="18" t="s">
        <v>28</v>
      </c>
      <c r="B23" s="14">
        <f t="shared" ref="B23:C27" si="3">D23+F23+H23+J23+L23+N23+P23+R23+T23+V23+X23+Z23</f>
        <v>35</v>
      </c>
      <c r="C23" s="15">
        <f t="shared" si="3"/>
        <v>210</v>
      </c>
      <c r="D23" s="19">
        <v>0</v>
      </c>
      <c r="E23" s="20">
        <v>0</v>
      </c>
      <c r="F23" s="19">
        <v>0</v>
      </c>
      <c r="G23" s="20">
        <v>0</v>
      </c>
      <c r="H23" s="19">
        <v>35</v>
      </c>
      <c r="I23" s="20">
        <v>210</v>
      </c>
      <c r="J23" s="19">
        <v>0</v>
      </c>
      <c r="K23" s="20">
        <v>0</v>
      </c>
      <c r="L23" s="19">
        <v>0</v>
      </c>
      <c r="M23" s="20">
        <v>0</v>
      </c>
      <c r="N23" s="19">
        <v>0</v>
      </c>
      <c r="O23" s="20">
        <v>0</v>
      </c>
      <c r="P23" s="19">
        <v>0</v>
      </c>
      <c r="Q23" s="20">
        <v>0</v>
      </c>
      <c r="R23" s="19">
        <v>0</v>
      </c>
      <c r="S23" s="20">
        <v>0</v>
      </c>
      <c r="T23" s="19">
        <v>0</v>
      </c>
      <c r="U23" s="20">
        <v>0</v>
      </c>
      <c r="V23" s="19">
        <v>0</v>
      </c>
      <c r="W23" s="20">
        <v>0</v>
      </c>
      <c r="X23" s="19">
        <v>0</v>
      </c>
      <c r="Y23" s="20">
        <v>0</v>
      </c>
      <c r="Z23" s="19">
        <v>0</v>
      </c>
      <c r="AA23" s="20">
        <v>0</v>
      </c>
    </row>
    <row r="24" spans="1:27" ht="38.25">
      <c r="A24" s="23" t="s">
        <v>29</v>
      </c>
      <c r="B24" s="14">
        <f t="shared" si="3"/>
        <v>350</v>
      </c>
      <c r="C24" s="15">
        <f t="shared" si="3"/>
        <v>350</v>
      </c>
      <c r="D24" s="19">
        <v>0</v>
      </c>
      <c r="E24" s="20">
        <v>0</v>
      </c>
      <c r="F24" s="19">
        <v>0</v>
      </c>
      <c r="G24" s="20">
        <v>0</v>
      </c>
      <c r="H24" s="19">
        <v>0</v>
      </c>
      <c r="I24" s="20">
        <v>0</v>
      </c>
      <c r="J24" s="19">
        <v>0</v>
      </c>
      <c r="K24" s="20">
        <v>0</v>
      </c>
      <c r="L24" s="19">
        <v>0</v>
      </c>
      <c r="M24" s="20">
        <v>0</v>
      </c>
      <c r="N24" s="19">
        <v>0</v>
      </c>
      <c r="O24" s="20">
        <v>0</v>
      </c>
      <c r="P24" s="19">
        <v>0</v>
      </c>
      <c r="Q24" s="20">
        <v>0</v>
      </c>
      <c r="R24" s="19">
        <v>0</v>
      </c>
      <c r="S24" s="20">
        <v>0</v>
      </c>
      <c r="T24" s="19">
        <v>80</v>
      </c>
      <c r="U24" s="20">
        <v>80</v>
      </c>
      <c r="V24" s="19">
        <v>90</v>
      </c>
      <c r="W24" s="20">
        <v>90</v>
      </c>
      <c r="X24" s="19">
        <v>90</v>
      </c>
      <c r="Y24" s="20">
        <v>90</v>
      </c>
      <c r="Z24" s="19">
        <v>90</v>
      </c>
      <c r="AA24" s="20">
        <v>90</v>
      </c>
    </row>
    <row r="25" spans="1:27" ht="51">
      <c r="A25" s="23" t="s">
        <v>30</v>
      </c>
      <c r="B25" s="14">
        <f t="shared" si="3"/>
        <v>4.4000000000000004</v>
      </c>
      <c r="C25" s="15">
        <f t="shared" si="3"/>
        <v>22</v>
      </c>
      <c r="D25" s="19">
        <v>0</v>
      </c>
      <c r="E25" s="20">
        <v>0</v>
      </c>
      <c r="F25" s="19">
        <v>0</v>
      </c>
      <c r="G25" s="20">
        <v>0</v>
      </c>
      <c r="H25" s="19">
        <v>0</v>
      </c>
      <c r="I25" s="20">
        <v>0</v>
      </c>
      <c r="J25" s="19">
        <v>0</v>
      </c>
      <c r="K25" s="20">
        <v>0</v>
      </c>
      <c r="L25" s="19">
        <v>0</v>
      </c>
      <c r="M25" s="20">
        <v>0</v>
      </c>
      <c r="N25" s="19">
        <v>0.6</v>
      </c>
      <c r="O25" s="20">
        <v>3</v>
      </c>
      <c r="P25" s="19">
        <v>1</v>
      </c>
      <c r="Q25" s="20">
        <v>5</v>
      </c>
      <c r="R25" s="19">
        <v>1</v>
      </c>
      <c r="S25" s="20">
        <v>5</v>
      </c>
      <c r="T25" s="19">
        <v>1</v>
      </c>
      <c r="U25" s="20">
        <v>5</v>
      </c>
      <c r="V25" s="19">
        <v>0.8</v>
      </c>
      <c r="W25" s="20">
        <v>4</v>
      </c>
      <c r="X25" s="19">
        <v>0</v>
      </c>
      <c r="Y25" s="20">
        <v>0</v>
      </c>
      <c r="Z25" s="19">
        <v>0</v>
      </c>
      <c r="AA25" s="20">
        <v>0</v>
      </c>
    </row>
    <row r="26" spans="1:27" ht="38.25">
      <c r="A26" s="38" t="s">
        <v>31</v>
      </c>
      <c r="B26" s="14">
        <f t="shared" si="3"/>
        <v>38.4</v>
      </c>
      <c r="C26" s="15">
        <f t="shared" si="3"/>
        <v>230.4</v>
      </c>
      <c r="D26" s="19"/>
      <c r="E26" s="20"/>
      <c r="F26" s="19"/>
      <c r="G26" s="20"/>
      <c r="H26" s="19">
        <v>38.4</v>
      </c>
      <c r="I26" s="20">
        <v>230.4</v>
      </c>
      <c r="J26" s="19">
        <v>0</v>
      </c>
      <c r="K26" s="20">
        <v>0</v>
      </c>
      <c r="L26" s="19">
        <v>0</v>
      </c>
      <c r="M26" s="20">
        <v>0</v>
      </c>
      <c r="N26" s="19">
        <v>0</v>
      </c>
      <c r="O26" s="20">
        <v>0</v>
      </c>
      <c r="P26" s="19">
        <v>0</v>
      </c>
      <c r="Q26" s="20">
        <v>0</v>
      </c>
      <c r="R26" s="19">
        <v>0</v>
      </c>
      <c r="S26" s="20">
        <v>0</v>
      </c>
      <c r="T26" s="19">
        <v>0</v>
      </c>
      <c r="U26" s="20">
        <v>0</v>
      </c>
      <c r="V26" s="19">
        <v>0</v>
      </c>
      <c r="W26" s="20">
        <v>0</v>
      </c>
      <c r="X26" s="19">
        <v>0</v>
      </c>
      <c r="Y26" s="20">
        <v>0</v>
      </c>
      <c r="Z26" s="19">
        <v>0</v>
      </c>
      <c r="AA26" s="20">
        <v>0</v>
      </c>
    </row>
    <row r="27" spans="1:27" ht="25.5">
      <c r="A27" s="23" t="s">
        <v>32</v>
      </c>
      <c r="B27" s="14">
        <f t="shared" si="3"/>
        <v>295.73199999999997</v>
      </c>
      <c r="C27" s="15">
        <f t="shared" si="3"/>
        <v>584.73199999999997</v>
      </c>
      <c r="D27" s="19"/>
      <c r="E27" s="20"/>
      <c r="F27" s="19"/>
      <c r="G27" s="20"/>
      <c r="H27" s="19">
        <f>16.711+6.222</f>
        <v>22.933</v>
      </c>
      <c r="I27" s="20">
        <f>32.861+11.322</f>
        <v>44.182999999999993</v>
      </c>
      <c r="J27" s="19">
        <v>30.310999999999996</v>
      </c>
      <c r="K27" s="20">
        <v>60.061</v>
      </c>
      <c r="L27" s="19">
        <v>30.310999999999996</v>
      </c>
      <c r="M27" s="20">
        <v>60.061</v>
      </c>
      <c r="N27" s="19">
        <v>37.110999999999997</v>
      </c>
      <c r="O27" s="20">
        <v>73.661000000000001</v>
      </c>
      <c r="P27" s="19">
        <v>37.110999999999997</v>
      </c>
      <c r="Q27" s="20">
        <v>73.661000000000001</v>
      </c>
      <c r="R27" s="19">
        <v>37.110999999999997</v>
      </c>
      <c r="S27" s="20">
        <v>73.661000000000001</v>
      </c>
      <c r="T27" s="19">
        <v>37.110999999999997</v>
      </c>
      <c r="U27" s="20">
        <v>73.661000000000001</v>
      </c>
      <c r="V27" s="19">
        <v>37.110999999999997</v>
      </c>
      <c r="W27" s="20">
        <v>73.661000000000001</v>
      </c>
      <c r="X27" s="19">
        <v>23.510999999999996</v>
      </c>
      <c r="Y27" s="20">
        <v>46.460999999999999</v>
      </c>
      <c r="Z27" s="19">
        <v>3.1109999999999998</v>
      </c>
      <c r="AA27" s="20">
        <v>5.6609999999999996</v>
      </c>
    </row>
    <row r="28" spans="1:27" ht="26.25" thickBot="1">
      <c r="A28" s="39" t="s">
        <v>33</v>
      </c>
      <c r="B28" s="24">
        <f>D28+F28+H28+J28+L28+N28+P28+R28+T28+V28+X28+Z28</f>
        <v>712</v>
      </c>
      <c r="C28" s="25">
        <f>E28+G28+I28+K28+M28+O28+Q28+S28+U28+W28+Y28+AA28</f>
        <v>712</v>
      </c>
      <c r="D28" s="40">
        <v>0</v>
      </c>
      <c r="E28" s="41">
        <v>0</v>
      </c>
      <c r="F28" s="40">
        <v>0</v>
      </c>
      <c r="G28" s="41">
        <v>0</v>
      </c>
      <c r="H28" s="40">
        <v>0</v>
      </c>
      <c r="I28" s="41">
        <v>0</v>
      </c>
      <c r="J28" s="40">
        <v>140</v>
      </c>
      <c r="K28" s="41">
        <v>140</v>
      </c>
      <c r="L28" s="40">
        <v>140</v>
      </c>
      <c r="M28" s="41">
        <v>140</v>
      </c>
      <c r="N28" s="40">
        <v>140</v>
      </c>
      <c r="O28" s="41">
        <v>140</v>
      </c>
      <c r="P28" s="40">
        <v>160</v>
      </c>
      <c r="Q28" s="41">
        <v>160</v>
      </c>
      <c r="R28" s="40">
        <v>132</v>
      </c>
      <c r="S28" s="41">
        <v>132</v>
      </c>
      <c r="T28" s="40">
        <v>0</v>
      </c>
      <c r="U28" s="41">
        <v>0</v>
      </c>
      <c r="V28" s="40">
        <v>0</v>
      </c>
      <c r="W28" s="41">
        <v>0</v>
      </c>
      <c r="X28" s="40">
        <v>0</v>
      </c>
      <c r="Y28" s="41">
        <v>0</v>
      </c>
      <c r="Z28" s="40">
        <v>0</v>
      </c>
      <c r="AA28" s="41">
        <v>0</v>
      </c>
    </row>
    <row r="29" spans="1:27" ht="26.25" thickBot="1">
      <c r="A29" s="31" t="s">
        <v>34</v>
      </c>
      <c r="B29" s="32">
        <f>SUM(B23:B28)</f>
        <v>1435.5319999999999</v>
      </c>
      <c r="C29" s="33">
        <f>SUM(C23:C28)</f>
        <v>2109.1320000000001</v>
      </c>
      <c r="D29" s="32">
        <f>SUM(D23:D28)</f>
        <v>0</v>
      </c>
      <c r="E29" s="33">
        <f>SUM(E23:E28)</f>
        <v>0</v>
      </c>
      <c r="F29" s="32">
        <f t="shared" ref="F29:AA29" si="4">SUM(F23:F28)</f>
        <v>0</v>
      </c>
      <c r="G29" s="33">
        <f t="shared" si="4"/>
        <v>0</v>
      </c>
      <c r="H29" s="32">
        <f t="shared" si="4"/>
        <v>96.332999999999998</v>
      </c>
      <c r="I29" s="33">
        <f t="shared" si="4"/>
        <v>484.58299999999997</v>
      </c>
      <c r="J29" s="32">
        <f t="shared" si="4"/>
        <v>170.31100000000001</v>
      </c>
      <c r="K29" s="33">
        <f t="shared" si="4"/>
        <v>200.06100000000001</v>
      </c>
      <c r="L29" s="32">
        <f t="shared" si="4"/>
        <v>170.31100000000001</v>
      </c>
      <c r="M29" s="33">
        <f t="shared" si="4"/>
        <v>200.06100000000001</v>
      </c>
      <c r="N29" s="32">
        <f t="shared" si="4"/>
        <v>177.71100000000001</v>
      </c>
      <c r="O29" s="33">
        <f t="shared" si="4"/>
        <v>216.661</v>
      </c>
      <c r="P29" s="32">
        <f t="shared" si="4"/>
        <v>198.11099999999999</v>
      </c>
      <c r="Q29" s="33">
        <f t="shared" si="4"/>
        <v>238.661</v>
      </c>
      <c r="R29" s="32">
        <f t="shared" si="4"/>
        <v>170.11099999999999</v>
      </c>
      <c r="S29" s="33">
        <f t="shared" si="4"/>
        <v>210.661</v>
      </c>
      <c r="T29" s="32">
        <f t="shared" si="4"/>
        <v>118.11099999999999</v>
      </c>
      <c r="U29" s="33">
        <f t="shared" si="4"/>
        <v>158.661</v>
      </c>
      <c r="V29" s="32">
        <f t="shared" si="4"/>
        <v>127.911</v>
      </c>
      <c r="W29" s="33">
        <f t="shared" si="4"/>
        <v>167.661</v>
      </c>
      <c r="X29" s="32">
        <f t="shared" si="4"/>
        <v>113.511</v>
      </c>
      <c r="Y29" s="33">
        <f t="shared" si="4"/>
        <v>136.46100000000001</v>
      </c>
      <c r="Z29" s="32">
        <f t="shared" si="4"/>
        <v>93.111000000000004</v>
      </c>
      <c r="AA29" s="33">
        <f t="shared" si="4"/>
        <v>95.661000000000001</v>
      </c>
    </row>
    <row r="30" spans="1:27" ht="20.25" customHeight="1" thickBot="1">
      <c r="A30" s="42" t="s">
        <v>35</v>
      </c>
      <c r="B30" s="43">
        <f t="shared" ref="B30" si="5">D30+F30+H30+J30+L30+N30+P30+R30+T30+V30+X30+Z30</f>
        <v>2203.8890000000001</v>
      </c>
      <c r="C30" s="44">
        <f>E30+G30+I30+K30+M30+O30+Q30+S30+U30+W30+Y30+AA30</f>
        <v>13340.299753062292</v>
      </c>
      <c r="D30" s="43">
        <f t="shared" ref="D30:AA30" si="6">D20+D29</f>
        <v>0</v>
      </c>
      <c r="E30" s="44">
        <f t="shared" si="6"/>
        <v>0</v>
      </c>
      <c r="F30" s="43">
        <f t="shared" si="6"/>
        <v>0</v>
      </c>
      <c r="G30" s="44">
        <f t="shared" si="6"/>
        <v>0</v>
      </c>
      <c r="H30" s="43">
        <f t="shared" si="6"/>
        <v>276.512</v>
      </c>
      <c r="I30" s="44">
        <f t="shared" si="6"/>
        <v>3117.5750799245156</v>
      </c>
      <c r="J30" s="43">
        <f t="shared" si="6"/>
        <v>232.16900000000001</v>
      </c>
      <c r="K30" s="44">
        <f t="shared" si="6"/>
        <v>1103.2587825479534</v>
      </c>
      <c r="L30" s="43">
        <f t="shared" si="6"/>
        <v>233.07</v>
      </c>
      <c r="M30" s="44">
        <f t="shared" si="6"/>
        <v>1120.49001001377</v>
      </c>
      <c r="N30" s="43">
        <f t="shared" si="6"/>
        <v>239.71100000000001</v>
      </c>
      <c r="O30" s="44">
        <f t="shared" si="6"/>
        <v>1125.6328769225668</v>
      </c>
      <c r="P30" s="43">
        <f t="shared" si="6"/>
        <v>259.82900000000001</v>
      </c>
      <c r="Q30" s="44">
        <f t="shared" si="6"/>
        <v>1144.0995938170479</v>
      </c>
      <c r="R30" s="43">
        <f t="shared" si="6"/>
        <v>233.85899999999998</v>
      </c>
      <c r="S30" s="44">
        <f t="shared" si="6"/>
        <v>1144.3585573774078</v>
      </c>
      <c r="T30" s="43">
        <f t="shared" si="6"/>
        <v>184.87</v>
      </c>
      <c r="U30" s="44">
        <f t="shared" si="6"/>
        <v>1135.4670252887929</v>
      </c>
      <c r="V30" s="43">
        <f t="shared" si="6"/>
        <v>196.76400000000001</v>
      </c>
      <c r="W30" s="44">
        <f t="shared" si="6"/>
        <v>1171.3802355432845</v>
      </c>
      <c r="X30" s="43">
        <f t="shared" si="6"/>
        <v>183.6</v>
      </c>
      <c r="Y30" s="44">
        <f t="shared" si="6"/>
        <v>1157.7146511485225</v>
      </c>
      <c r="Z30" s="43">
        <f t="shared" si="6"/>
        <v>163.505</v>
      </c>
      <c r="AA30" s="44">
        <f t="shared" si="6"/>
        <v>1120.3229404784295</v>
      </c>
    </row>
    <row r="39" spans="1:18">
      <c r="A39" s="45" t="s">
        <v>51</v>
      </c>
      <c r="B39" s="45"/>
      <c r="C39" s="45"/>
      <c r="D39" s="45"/>
      <c r="E39" s="45"/>
      <c r="F39" s="45"/>
    </row>
    <row r="40" spans="1:18" ht="13.5" thickBot="1">
      <c r="H40" s="46"/>
      <c r="I40" s="46"/>
      <c r="J40" s="46"/>
      <c r="K40" s="46"/>
      <c r="L40" s="46"/>
    </row>
    <row r="41" spans="1:18" ht="13.5" thickBot="1">
      <c r="A41" s="94"/>
      <c r="B41" s="95"/>
      <c r="C41" s="95"/>
      <c r="D41" s="95"/>
      <c r="H41" s="47" t="s">
        <v>40</v>
      </c>
      <c r="I41" s="96" t="s">
        <v>41</v>
      </c>
      <c r="J41" s="96"/>
      <c r="K41" s="96" t="s">
        <v>42</v>
      </c>
      <c r="L41" s="96"/>
      <c r="M41" s="97" t="s">
        <v>43</v>
      </c>
      <c r="N41" s="96"/>
      <c r="O41" s="98"/>
      <c r="P41" s="96" t="s">
        <v>44</v>
      </c>
      <c r="Q41" s="96"/>
      <c r="R41" s="98"/>
    </row>
    <row r="42" spans="1:18" ht="13.5" thickBot="1">
      <c r="A42" s="84"/>
      <c r="B42" s="85"/>
      <c r="C42" s="85"/>
      <c r="D42" s="85"/>
      <c r="H42" s="48"/>
      <c r="I42" s="86"/>
      <c r="J42" s="86"/>
      <c r="K42" s="86"/>
      <c r="L42" s="86"/>
      <c r="M42" s="87"/>
      <c r="N42" s="88"/>
      <c r="O42" s="89"/>
      <c r="P42" s="90"/>
      <c r="Q42" s="88"/>
      <c r="R42" s="89"/>
    </row>
    <row r="43" spans="1:18" ht="13.5" thickBot="1">
      <c r="A43" s="77" t="s">
        <v>45</v>
      </c>
      <c r="B43" s="78"/>
      <c r="C43" s="78"/>
      <c r="D43" s="78"/>
      <c r="H43" s="49" t="s">
        <v>46</v>
      </c>
      <c r="I43" s="79">
        <f>SUM(I45:I49)</f>
        <v>13340.299753062291</v>
      </c>
      <c r="J43" s="79"/>
      <c r="K43" s="80"/>
      <c r="L43" s="80"/>
      <c r="M43" s="81">
        <f>SUM(M45:O49)</f>
        <v>76176887.800000012</v>
      </c>
      <c r="N43" s="82"/>
      <c r="O43" s="83"/>
      <c r="P43" s="82">
        <f>SUM(P45:R49)</f>
        <v>89888727.610000014</v>
      </c>
      <c r="Q43" s="82"/>
      <c r="R43" s="83"/>
    </row>
    <row r="44" spans="1:18">
      <c r="A44" s="71" t="s">
        <v>47</v>
      </c>
      <c r="B44" s="72"/>
      <c r="C44" s="72"/>
      <c r="D44" s="72"/>
      <c r="H44" s="50"/>
      <c r="I44" s="73"/>
      <c r="J44" s="73"/>
      <c r="K44" s="73"/>
      <c r="L44" s="73"/>
      <c r="M44" s="74"/>
      <c r="N44" s="75"/>
      <c r="O44" s="76"/>
      <c r="P44" s="75"/>
      <c r="Q44" s="75"/>
      <c r="R44" s="76"/>
    </row>
    <row r="45" spans="1:18">
      <c r="A45" s="69" t="s">
        <v>48</v>
      </c>
      <c r="B45" s="70"/>
      <c r="C45" s="70"/>
      <c r="D45" s="70"/>
      <c r="H45" s="51" t="s">
        <v>46</v>
      </c>
      <c r="I45" s="56">
        <f>C18</f>
        <v>11231.167753062291</v>
      </c>
      <c r="J45" s="57"/>
      <c r="K45" s="57">
        <v>4.22</v>
      </c>
      <c r="L45" s="57"/>
      <c r="M45" s="58">
        <f>ROUND(K45*I45*1000,2)</f>
        <v>47395527.920000002</v>
      </c>
      <c r="N45" s="59"/>
      <c r="O45" s="60"/>
      <c r="P45" s="59">
        <f>ROUND(M45*1.18,2)</f>
        <v>55926722.950000003</v>
      </c>
      <c r="Q45" s="59"/>
      <c r="R45" s="60"/>
    </row>
    <row r="46" spans="1:18">
      <c r="A46" s="69" t="s">
        <v>49</v>
      </c>
      <c r="B46" s="70"/>
      <c r="C46" s="70"/>
      <c r="D46" s="70"/>
      <c r="H46" s="51" t="s">
        <v>46</v>
      </c>
      <c r="I46" s="56">
        <f>C23</f>
        <v>210</v>
      </c>
      <c r="J46" s="57"/>
      <c r="K46" s="57">
        <v>8.59</v>
      </c>
      <c r="L46" s="57"/>
      <c r="M46" s="58">
        <f>ROUND(K46*I46*1000,2)</f>
        <v>1803900</v>
      </c>
      <c r="N46" s="59"/>
      <c r="O46" s="60"/>
      <c r="P46" s="59">
        <f>ROUND(M46*1.18,2)</f>
        <v>2128602</v>
      </c>
      <c r="Q46" s="59"/>
      <c r="R46" s="60"/>
    </row>
    <row r="47" spans="1:18" ht="26.25" customHeight="1">
      <c r="A47" s="53" t="s">
        <v>52</v>
      </c>
      <c r="B47" s="54"/>
      <c r="C47" s="54"/>
      <c r="D47" s="55"/>
      <c r="H47" s="51" t="s">
        <v>46</v>
      </c>
      <c r="I47" s="56">
        <f>C24+C27</f>
        <v>934.73199999999997</v>
      </c>
      <c r="J47" s="57"/>
      <c r="K47" s="57">
        <v>15.59</v>
      </c>
      <c r="L47" s="57"/>
      <c r="M47" s="58">
        <f>ROUND(K47*I47*1000,2)</f>
        <v>14572471.880000001</v>
      </c>
      <c r="N47" s="59"/>
      <c r="O47" s="60"/>
      <c r="P47" s="59">
        <f>ROUND(M47*1.18,2)</f>
        <v>17195516.82</v>
      </c>
      <c r="Q47" s="59"/>
      <c r="R47" s="60"/>
    </row>
    <row r="48" spans="1:18" ht="27.75" customHeight="1">
      <c r="A48" s="53" t="s">
        <v>53</v>
      </c>
      <c r="B48" s="54"/>
      <c r="C48" s="54"/>
      <c r="D48" s="55"/>
      <c r="H48" s="51" t="s">
        <v>46</v>
      </c>
      <c r="I48" s="56">
        <f>C25+C26</f>
        <v>252.4</v>
      </c>
      <c r="J48" s="57"/>
      <c r="K48" s="57">
        <v>5.17</v>
      </c>
      <c r="L48" s="57"/>
      <c r="M48" s="58">
        <f>ROUND(K48*I48*1000,2)</f>
        <v>1304908</v>
      </c>
      <c r="N48" s="59"/>
      <c r="O48" s="60"/>
      <c r="P48" s="59">
        <f>ROUND(M48*1.18,2)</f>
        <v>1539791.44</v>
      </c>
      <c r="Q48" s="59"/>
      <c r="R48" s="60"/>
    </row>
    <row r="49" spans="1:18" ht="13.5" thickBot="1">
      <c r="A49" s="61" t="s">
        <v>50</v>
      </c>
      <c r="B49" s="62"/>
      <c r="C49" s="62"/>
      <c r="D49" s="63"/>
      <c r="H49" s="52" t="s">
        <v>46</v>
      </c>
      <c r="I49" s="64">
        <f>C28</f>
        <v>712</v>
      </c>
      <c r="J49" s="65"/>
      <c r="K49" s="65">
        <v>15.59</v>
      </c>
      <c r="L49" s="65"/>
      <c r="M49" s="66">
        <f>ROUND(K49*I49*1000,2)</f>
        <v>11100080</v>
      </c>
      <c r="N49" s="67"/>
      <c r="O49" s="68"/>
      <c r="P49" s="67">
        <f>ROUND(M49*1.18,2)</f>
        <v>13098094.4</v>
      </c>
      <c r="Q49" s="67"/>
      <c r="R49" s="68"/>
    </row>
  </sheetData>
  <mergeCells count="63">
    <mergeCell ref="T10:U10"/>
    <mergeCell ref="V10:W10"/>
    <mergeCell ref="A6:AA6"/>
    <mergeCell ref="A7:AA7"/>
    <mergeCell ref="A9:A11"/>
    <mergeCell ref="B9:C9"/>
    <mergeCell ref="D9:AA9"/>
    <mergeCell ref="B10:C10"/>
    <mergeCell ref="D10:E10"/>
    <mergeCell ref="F10:G10"/>
    <mergeCell ref="H10:I10"/>
    <mergeCell ref="J10:K10"/>
    <mergeCell ref="X10:Y10"/>
    <mergeCell ref="Z10:AA10"/>
    <mergeCell ref="L10:M10"/>
    <mergeCell ref="N10:O10"/>
    <mergeCell ref="P10:Q10"/>
    <mergeCell ref="R10:S10"/>
    <mergeCell ref="A41:D41"/>
    <mergeCell ref="I41:J41"/>
    <mergeCell ref="K41:L41"/>
    <mergeCell ref="M41:O41"/>
    <mergeCell ref="P41:R41"/>
    <mergeCell ref="A42:D42"/>
    <mergeCell ref="I42:J42"/>
    <mergeCell ref="K42:L42"/>
    <mergeCell ref="M42:O42"/>
    <mergeCell ref="P42:R42"/>
    <mergeCell ref="A43:D43"/>
    <mergeCell ref="I43:J43"/>
    <mergeCell ref="K43:L43"/>
    <mergeCell ref="M43:O43"/>
    <mergeCell ref="P43:R43"/>
    <mergeCell ref="A44:D44"/>
    <mergeCell ref="I44:J44"/>
    <mergeCell ref="K44:L44"/>
    <mergeCell ref="M44:O44"/>
    <mergeCell ref="P44:R44"/>
    <mergeCell ref="A45:D45"/>
    <mergeCell ref="I45:J45"/>
    <mergeCell ref="K45:L45"/>
    <mergeCell ref="M45:O45"/>
    <mergeCell ref="P45:R45"/>
    <mergeCell ref="A46:D46"/>
    <mergeCell ref="I46:J46"/>
    <mergeCell ref="K46:L46"/>
    <mergeCell ref="M46:O46"/>
    <mergeCell ref="P46:R46"/>
    <mergeCell ref="A47:D47"/>
    <mergeCell ref="I47:J47"/>
    <mergeCell ref="K47:L47"/>
    <mergeCell ref="M47:O47"/>
    <mergeCell ref="P47:R47"/>
    <mergeCell ref="A49:D49"/>
    <mergeCell ref="I49:J49"/>
    <mergeCell ref="K49:L49"/>
    <mergeCell ref="M49:O49"/>
    <mergeCell ref="P49:R49"/>
    <mergeCell ref="A48:D48"/>
    <mergeCell ref="I48:J48"/>
    <mergeCell ref="K48:L48"/>
    <mergeCell ref="M48:O48"/>
    <mergeCell ref="P48:R4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4" fitToHeight="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перевозок (груз.)</vt:lpstr>
      <vt:lpstr>'план перевозок (груз.)'!Заголовки_для_печати</vt:lpstr>
      <vt:lpstr>'план перевозок (груз.)'!Область_печати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kopilov.a.v</cp:lastModifiedBy>
  <cp:lastPrinted>2012-12-09T22:59:19Z</cp:lastPrinted>
  <dcterms:created xsi:type="dcterms:W3CDTF">2012-11-22T02:03:30Z</dcterms:created>
  <dcterms:modified xsi:type="dcterms:W3CDTF">2013-01-21T11:24:39Z</dcterms:modified>
</cp:coreProperties>
</file>